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374-BV-1201" sheetId="2" r:id="rId1"/>
    <sheet name="374-BV-1801AB" sheetId="1" r:id="rId2"/>
  </sheets>
  <definedNames>
    <definedName name="HTML_CodePage" hidden="1">1252</definedName>
    <definedName name="HTML_Control" localSheetId="1" hidden="1">{"'CalcPad'!$A$1"}</definedName>
    <definedName name="HTML_Control" hidden="1">{"'CalcPad'!$A$1"}</definedName>
    <definedName name="HTML_Description" hidden="1">""</definedName>
    <definedName name="HTML_Email" hidden="1">""</definedName>
    <definedName name="HTML_Header" hidden="1">"CalcPad"</definedName>
    <definedName name="HTML_LastUpdate" hidden="1">"1/20/99"</definedName>
    <definedName name="HTML_LineAfter" hidden="1">FALSE</definedName>
    <definedName name="HTML_LineBefore" hidden="1">FALSE</definedName>
    <definedName name="HTML_Name" hidden="1">"M. W. Kellogg"</definedName>
    <definedName name="HTML_OBDlg2" hidden="1">TRUE</definedName>
    <definedName name="HTML_OBDlg4" hidden="1">TRUE</definedName>
    <definedName name="HTML_OS" hidden="1">0</definedName>
    <definedName name="HTML_PathFile" hidden="1">"C:\web\MyHTML.htm"</definedName>
    <definedName name="HTML_Title" hidden="1">"forms"</definedName>
    <definedName name="HTML_Control" localSheetId="0" hidden="1">{"'CalcPad'!$A$1"}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Windows User</author>
  </authors>
  <commentList>
    <comment ref="AT23" authorId="0">
      <text>
        <r>
          <rPr>
            <b/>
            <sz val="9"/>
            <rFont val="宋体"/>
            <charset val="134"/>
          </rPr>
          <t>LG:
Styrene : Acrylonitrile : Toluene = 38 : 18 : 44 wt%</t>
        </r>
        <r>
          <rPr>
            <sz val="9"/>
            <rFont val="宋体"/>
            <charset val="134"/>
          </rPr>
          <t xml:space="preserve">
</t>
        </r>
      </text>
    </comment>
  </commentList>
</comments>
</file>

<file path=xl/comments2.xml><?xml version="1.0" encoding="utf-8"?>
<comments xmlns="http://schemas.openxmlformats.org/spreadsheetml/2006/main">
  <authors>
    <author>Windows User</author>
  </authors>
  <commentList>
    <comment ref="AT23" authorId="0">
      <text>
        <r>
          <rPr>
            <b/>
            <sz val="9"/>
            <rFont val="宋体"/>
            <charset val="134"/>
          </rPr>
          <t>LG:
Styrene : Acrylonitrile : Toluene = 38 : 18 : 44 wt%</t>
        </r>
        <r>
          <rPr>
            <sz val="9"/>
            <rFont val="宋体"/>
            <charset val="134"/>
          </rPr>
          <t xml:space="preserve">
</t>
        </r>
      </text>
    </comment>
  </commentList>
</comments>
</file>

<file path=xl/sharedStrings.xml><?xml version="1.0" encoding="utf-8"?>
<sst xmlns="http://schemas.openxmlformats.org/spreadsheetml/2006/main" count="281" uniqueCount="138">
  <si>
    <t>项目名称</t>
  </si>
  <si>
    <t>三聚氰胺尾气制硝铵改造利用项目</t>
  </si>
  <si>
    <t>呼吸阀数据表</t>
  </si>
  <si>
    <t>PROJECT</t>
  </si>
  <si>
    <t>分项名称</t>
  </si>
  <si>
    <t>硝铵装置</t>
  </si>
  <si>
    <t xml:space="preserve"> Pressure &amp; Vacuum Relief  </t>
  </si>
  <si>
    <t>SUBPROJECT</t>
  </si>
  <si>
    <t>图号</t>
  </si>
  <si>
    <t>JMHG-E-13740-041-DAS-0004</t>
  </si>
  <si>
    <t>Valve Data Sheet</t>
  </si>
  <si>
    <t xml:space="preserve"> DWG. NO.</t>
  </si>
  <si>
    <t>设计阶段</t>
  </si>
  <si>
    <t>详细设计</t>
  </si>
  <si>
    <t>第1页</t>
  </si>
  <si>
    <t>共2页</t>
  </si>
  <si>
    <t>STAGE</t>
  </si>
  <si>
    <t>SHEET     OF</t>
  </si>
  <si>
    <r>
      <rPr>
        <b/>
        <sz val="8"/>
        <rFont val="Arial Narrow"/>
        <charset val="134"/>
      </rPr>
      <t xml:space="preserve">GENERAL
</t>
    </r>
    <r>
      <rPr>
        <b/>
        <sz val="8"/>
        <rFont val="宋体"/>
        <charset val="134"/>
      </rPr>
      <t>概要</t>
    </r>
  </si>
  <si>
    <t>Unit单位</t>
  </si>
  <si>
    <r>
      <rPr>
        <sz val="10"/>
        <rFont val="Arial"/>
        <charset val="134"/>
      </rPr>
      <t xml:space="preserve">Data </t>
    </r>
    <r>
      <rPr>
        <sz val="10"/>
        <rFont val="宋体"/>
        <charset val="134"/>
      </rPr>
      <t>数据</t>
    </r>
    <r>
      <rPr>
        <sz val="10"/>
        <rFont val="Arial"/>
        <charset val="134"/>
      </rPr>
      <t xml:space="preserve">  </t>
    </r>
  </si>
  <si>
    <r>
      <rPr>
        <sz val="10"/>
        <rFont val="Arial"/>
        <charset val="134"/>
      </rPr>
      <t xml:space="preserve">Tag no. </t>
    </r>
    <r>
      <rPr>
        <sz val="10"/>
        <rFont val="宋体"/>
        <charset val="134"/>
      </rPr>
      <t>位号</t>
    </r>
    <r>
      <rPr>
        <sz val="10"/>
        <rFont val="Arial"/>
        <charset val="134"/>
      </rPr>
      <t xml:space="preserve">         |      374-BV-1201</t>
    </r>
  </si>
  <si>
    <t>台</t>
  </si>
  <si>
    <r>
      <rPr>
        <sz val="10"/>
        <rFont val="Arial"/>
        <charset val="134"/>
      </rPr>
      <t xml:space="preserve">Manufacturer </t>
    </r>
    <r>
      <rPr>
        <sz val="10"/>
        <rFont val="宋体"/>
        <charset val="134"/>
      </rPr>
      <t>制造商</t>
    </r>
    <r>
      <rPr>
        <sz val="10"/>
        <rFont val="Arial"/>
        <charset val="134"/>
      </rPr>
      <t xml:space="preserve"> | Model number </t>
    </r>
    <r>
      <rPr>
        <sz val="10"/>
        <rFont val="宋体"/>
        <charset val="134"/>
      </rPr>
      <t>型号</t>
    </r>
  </si>
  <si>
    <r>
      <rPr>
        <sz val="10"/>
        <rFont val="Arial"/>
        <charset val="134"/>
      </rPr>
      <t>P&amp;ID P&amp;ID</t>
    </r>
    <r>
      <rPr>
        <sz val="10"/>
        <rFont val="宋体"/>
        <charset val="134"/>
      </rPr>
      <t>图号</t>
    </r>
    <r>
      <rPr>
        <sz val="10"/>
        <rFont val="Arial"/>
        <charset val="134"/>
      </rPr>
      <t xml:space="preserve"> | Service </t>
    </r>
    <r>
      <rPr>
        <sz val="10"/>
        <rFont val="宋体"/>
        <charset val="134"/>
      </rPr>
      <t>安装位置</t>
    </r>
  </si>
  <si>
    <t>JMHG-E-13740-041-PID-0201</t>
  </si>
  <si>
    <t>374-V-1201</t>
  </si>
  <si>
    <r>
      <rPr>
        <sz val="10"/>
        <rFont val="Arial"/>
        <charset val="134"/>
      </rPr>
      <t xml:space="preserve">Horiz/Vert </t>
    </r>
    <r>
      <rPr>
        <sz val="10"/>
        <rFont val="宋体"/>
        <charset val="134"/>
      </rPr>
      <t>水平</t>
    </r>
    <r>
      <rPr>
        <sz val="10"/>
        <rFont val="Arial"/>
        <charset val="134"/>
      </rPr>
      <t>/</t>
    </r>
    <r>
      <rPr>
        <sz val="10"/>
        <rFont val="宋体"/>
        <charset val="134"/>
      </rPr>
      <t>垂直</t>
    </r>
    <r>
      <rPr>
        <sz val="10"/>
        <rFont val="Arial"/>
        <charset val="134"/>
      </rPr>
      <t xml:space="preserve"> | Above/Below Grade </t>
    </r>
    <r>
      <rPr>
        <sz val="10"/>
        <rFont val="宋体"/>
        <charset val="134"/>
      </rPr>
      <t>地面上</t>
    </r>
    <r>
      <rPr>
        <sz val="10"/>
        <rFont val="Arial"/>
        <charset val="134"/>
      </rPr>
      <t>/</t>
    </r>
    <r>
      <rPr>
        <sz val="10"/>
        <rFont val="宋体"/>
        <charset val="134"/>
      </rPr>
      <t>下</t>
    </r>
    <r>
      <rPr>
        <sz val="10"/>
        <rFont val="Arial"/>
        <charset val="134"/>
      </rPr>
      <t xml:space="preserve">     </t>
    </r>
  </si>
  <si>
    <t>垂直</t>
  </si>
  <si>
    <r>
      <rPr>
        <sz val="10"/>
        <color rgb="FFFF0000"/>
        <rFont val="Arial"/>
        <charset val="134"/>
      </rPr>
      <t>374-V-1201</t>
    </r>
    <r>
      <rPr>
        <sz val="10"/>
        <color rgb="FFFF0000"/>
        <rFont val="宋体"/>
        <charset val="134"/>
      </rPr>
      <t>顶部</t>
    </r>
    <r>
      <rPr>
        <sz val="10"/>
        <color rgb="FFFF0000"/>
        <rFont val="Arial"/>
        <charset val="134"/>
      </rPr>
      <t>N1</t>
    </r>
    <r>
      <rPr>
        <sz val="10"/>
        <color rgb="FFFF0000"/>
        <rFont val="宋体"/>
        <charset val="134"/>
      </rPr>
      <t>口</t>
    </r>
  </si>
  <si>
    <r>
      <rPr>
        <sz val="10"/>
        <rFont val="Arial"/>
        <charset val="134"/>
      </rPr>
      <t xml:space="preserve">Tank Capacity </t>
    </r>
    <r>
      <rPr>
        <sz val="10"/>
        <rFont val="宋体"/>
        <charset val="134"/>
      </rPr>
      <t>储罐容积</t>
    </r>
  </si>
  <si>
    <r>
      <rPr>
        <sz val="10"/>
        <rFont val="Arial"/>
        <charset val="134"/>
      </rPr>
      <t>m</t>
    </r>
    <r>
      <rPr>
        <vertAlign val="superscript"/>
        <sz val="10"/>
        <rFont val="Arial"/>
        <charset val="134"/>
      </rPr>
      <t>3</t>
    </r>
  </si>
  <si>
    <t>23.5</t>
  </si>
  <si>
    <r>
      <rPr>
        <sz val="10"/>
        <rFont val="Arial"/>
        <charset val="134"/>
      </rPr>
      <t xml:space="preserve">Tank Diameter </t>
    </r>
    <r>
      <rPr>
        <sz val="10"/>
        <rFont val="宋体"/>
        <charset val="134"/>
      </rPr>
      <t>储罐直径</t>
    </r>
    <r>
      <rPr>
        <sz val="10"/>
        <rFont val="Arial"/>
        <charset val="134"/>
      </rPr>
      <t xml:space="preserve">  | Height </t>
    </r>
    <r>
      <rPr>
        <sz val="10"/>
        <rFont val="宋体"/>
        <charset val="134"/>
      </rPr>
      <t>高度</t>
    </r>
    <r>
      <rPr>
        <sz val="10"/>
        <rFont val="Arial"/>
        <charset val="134"/>
      </rPr>
      <t xml:space="preserve">                                </t>
    </r>
  </si>
  <si>
    <t>mm</t>
  </si>
  <si>
    <t>Fire Case Wetted Surface Area 火灾湿润面积</t>
  </si>
  <si>
    <r>
      <rPr>
        <sz val="10"/>
        <rFont val="Arial"/>
        <charset val="134"/>
      </rPr>
      <t>m</t>
    </r>
    <r>
      <rPr>
        <vertAlign val="superscript"/>
        <sz val="10"/>
        <rFont val="Arial"/>
        <charset val="134"/>
      </rPr>
      <t>2</t>
    </r>
  </si>
  <si>
    <r>
      <rPr>
        <sz val="10"/>
        <rFont val="Arial"/>
        <charset val="134"/>
      </rPr>
      <t xml:space="preserve">Blanketing Med. </t>
    </r>
    <r>
      <rPr>
        <sz val="10"/>
        <rFont val="宋体"/>
        <charset val="134"/>
      </rPr>
      <t>填充气</t>
    </r>
    <r>
      <rPr>
        <sz val="10"/>
        <rFont val="Arial"/>
        <charset val="134"/>
      </rPr>
      <t xml:space="preserve"> | Envirmtl. Factor </t>
    </r>
    <r>
      <rPr>
        <sz val="10"/>
        <rFont val="宋体"/>
        <charset val="134"/>
      </rPr>
      <t>环境因数</t>
    </r>
  </si>
  <si>
    <r>
      <rPr>
        <sz val="10"/>
        <rFont val="宋体"/>
        <charset val="134"/>
      </rPr>
      <t>水蒸气，含微量NH</t>
    </r>
    <r>
      <rPr>
        <vertAlign val="subscript"/>
        <sz val="10"/>
        <rFont val="宋体"/>
        <charset val="134"/>
      </rPr>
      <t>3</t>
    </r>
  </si>
  <si>
    <r>
      <rPr>
        <sz val="8.5"/>
        <rFont val="Arial"/>
        <charset val="134"/>
      </rPr>
      <t xml:space="preserve">Tank Heating Y/N </t>
    </r>
    <r>
      <rPr>
        <sz val="8.5"/>
        <rFont val="宋体"/>
        <charset val="134"/>
      </rPr>
      <t>是否加热</t>
    </r>
    <r>
      <rPr>
        <sz val="8.5"/>
        <rFont val="Arial"/>
        <charset val="134"/>
      </rPr>
      <t xml:space="preserve"> | Insulation Thickness </t>
    </r>
    <r>
      <rPr>
        <sz val="8.5"/>
        <rFont val="宋体"/>
        <charset val="134"/>
      </rPr>
      <t>保温厚度</t>
    </r>
  </si>
  <si>
    <t>否</t>
  </si>
  <si>
    <t>保温=100mm</t>
  </si>
  <si>
    <t>Discharges To 排放至</t>
  </si>
  <si>
    <t>|</t>
  </si>
  <si>
    <t>Max. Backpres. 最大背压</t>
  </si>
  <si>
    <t>KPaa</t>
  </si>
  <si>
    <t>大气</t>
  </si>
  <si>
    <r>
      <rPr>
        <sz val="8"/>
        <rFont val="宋体"/>
        <charset val="134"/>
      </rPr>
      <t>年平均气压为</t>
    </r>
    <r>
      <rPr>
        <sz val="8"/>
        <rFont val="Arial"/>
        <charset val="134"/>
      </rPr>
      <t>0.08373MPa</t>
    </r>
  </si>
  <si>
    <r>
      <rPr>
        <sz val="10"/>
        <rFont val="Arial"/>
        <charset val="134"/>
      </rPr>
      <t xml:space="preserve">Flame Arrestor Required Y/N  </t>
    </r>
    <r>
      <rPr>
        <sz val="10"/>
        <rFont val="宋体"/>
        <charset val="134"/>
      </rPr>
      <t>是否需要阻火器</t>
    </r>
    <r>
      <rPr>
        <sz val="10"/>
        <rFont val="Arial"/>
        <charset val="134"/>
      </rPr>
      <t xml:space="preserve">  </t>
    </r>
  </si>
  <si>
    <t>N</t>
  </si>
  <si>
    <r>
      <rPr>
        <b/>
        <sz val="8"/>
        <rFont val="Arial Narrow"/>
        <charset val="134"/>
      </rPr>
      <t xml:space="preserve">SIZING BASIS / SERVICE CONDITIONS
</t>
    </r>
    <r>
      <rPr>
        <b/>
        <sz val="8"/>
        <rFont val="宋体"/>
        <charset val="134"/>
      </rPr>
      <t>尺寸依据</t>
    </r>
    <r>
      <rPr>
        <b/>
        <sz val="8"/>
        <rFont val="Arial Narrow"/>
        <charset val="134"/>
      </rPr>
      <t>/</t>
    </r>
    <r>
      <rPr>
        <b/>
        <sz val="8"/>
        <rFont val="宋体"/>
        <charset val="134"/>
      </rPr>
      <t>操作条件</t>
    </r>
    <r>
      <rPr>
        <b/>
        <sz val="8"/>
        <rFont val="Arial Narrow"/>
        <charset val="134"/>
      </rPr>
      <t xml:space="preserve">  </t>
    </r>
  </si>
  <si>
    <r>
      <rPr>
        <sz val="10"/>
        <rFont val="Arial"/>
        <charset val="134"/>
      </rPr>
      <t xml:space="preserve">Max. Fill Rate </t>
    </r>
    <r>
      <rPr>
        <sz val="10"/>
        <rFont val="宋体"/>
        <charset val="134"/>
      </rPr>
      <t>最大进料</t>
    </r>
    <r>
      <rPr>
        <sz val="10"/>
        <rFont val="Arial"/>
        <charset val="134"/>
      </rPr>
      <t xml:space="preserve"> | Max. Empty Rate </t>
    </r>
    <r>
      <rPr>
        <sz val="10"/>
        <rFont val="宋体"/>
        <charset val="134"/>
      </rPr>
      <t>出料流量</t>
    </r>
  </si>
  <si>
    <r>
      <rPr>
        <sz val="10"/>
        <rFont val="Arial"/>
        <charset val="134"/>
      </rPr>
      <t>m</t>
    </r>
    <r>
      <rPr>
        <vertAlign val="superscript"/>
        <sz val="10"/>
        <rFont val="Arial"/>
        <charset val="134"/>
      </rPr>
      <t>3</t>
    </r>
    <r>
      <rPr>
        <sz val="10"/>
        <rFont val="Arial"/>
        <charset val="134"/>
      </rPr>
      <t>/hr</t>
    </r>
  </si>
  <si>
    <t>连续</t>
  </si>
  <si>
    <t>连续，28（液）/4985（气）</t>
  </si>
  <si>
    <t>Fluid Description and State 流体及流态</t>
  </si>
  <si>
    <t>硝铵溶液(浓度75%~80%)、蒸汽/气、液</t>
  </si>
  <si>
    <r>
      <rPr>
        <sz val="9"/>
        <rFont val="Arial"/>
        <charset val="134"/>
      </rPr>
      <t xml:space="preserve">Mol. Wt. or Sp. Gr. at flowing temp                                                                           </t>
    </r>
    <r>
      <rPr>
        <sz val="9"/>
        <rFont val="宋体"/>
        <charset val="134"/>
      </rPr>
      <t>工作温度下分子量或比重</t>
    </r>
  </si>
  <si>
    <r>
      <rPr>
        <sz val="10"/>
        <rFont val="Arial"/>
        <charset val="134"/>
      </rPr>
      <t>18</t>
    </r>
    <r>
      <rPr>
        <sz val="10"/>
        <rFont val="宋体"/>
        <charset val="134"/>
      </rPr>
      <t>（气相分子量）</t>
    </r>
  </si>
  <si>
    <t>Controlling cause 控制原因</t>
  </si>
  <si>
    <t>破真空</t>
  </si>
  <si>
    <t>Required Capacity 所需排量</t>
  </si>
  <si>
    <t>kg/hr</t>
  </si>
  <si>
    <r>
      <rPr>
        <sz val="10"/>
        <rFont val="Arial"/>
        <charset val="134"/>
      </rPr>
      <t xml:space="preserve">m3/h  </t>
    </r>
    <r>
      <rPr>
        <sz val="10"/>
        <rFont val="宋体"/>
        <charset val="134"/>
      </rPr>
      <t>注</t>
    </r>
    <r>
      <rPr>
        <sz val="10"/>
        <rFont val="Arial"/>
        <charset val="134"/>
      </rPr>
      <t>4</t>
    </r>
  </si>
  <si>
    <t>Thermal 温度变化</t>
  </si>
  <si>
    <t>°C</t>
  </si>
  <si>
    <t>170~185</t>
  </si>
  <si>
    <t>Fluid In 流体进 | Liquid Out 流体出 (热呼吸)</t>
  </si>
  <si>
    <t>Fire 火灾</t>
  </si>
  <si>
    <t>Net Required Capacity of Air 净补空气量</t>
  </si>
  <si>
    <r>
      <rPr>
        <sz val="10"/>
        <rFont val="宋体"/>
        <charset val="134"/>
      </rPr>
      <t>吸入空气量</t>
    </r>
    <r>
      <rPr>
        <sz val="10"/>
        <rFont val="Arial"/>
        <charset val="134"/>
      </rPr>
      <t xml:space="preserve">   m</t>
    </r>
    <r>
      <rPr>
        <vertAlign val="superscript"/>
        <sz val="10"/>
        <rFont val="Arial"/>
        <charset val="134"/>
      </rPr>
      <t>3</t>
    </r>
    <r>
      <rPr>
        <sz val="10"/>
        <rFont val="Arial"/>
        <charset val="134"/>
      </rPr>
      <t>/h</t>
    </r>
    <r>
      <rPr>
        <sz val="10"/>
        <rFont val="宋体"/>
        <charset val="134"/>
      </rPr>
      <t>　注</t>
    </r>
    <r>
      <rPr>
        <sz val="10"/>
        <rFont val="Arial"/>
        <charset val="134"/>
      </rPr>
      <t>4</t>
    </r>
  </si>
  <si>
    <r>
      <rPr>
        <sz val="10"/>
        <rFont val="Arial"/>
        <charset val="134"/>
      </rPr>
      <t xml:space="preserve">Normal </t>
    </r>
    <r>
      <rPr>
        <sz val="10"/>
        <rFont val="宋体"/>
        <charset val="134"/>
      </rPr>
      <t>正常</t>
    </r>
    <r>
      <rPr>
        <sz val="10"/>
        <rFont val="Arial"/>
        <charset val="134"/>
      </rPr>
      <t xml:space="preserve">| Max. Operating Temp. </t>
    </r>
    <r>
      <rPr>
        <sz val="10"/>
        <rFont val="宋体"/>
        <charset val="134"/>
      </rPr>
      <t>最大操作温度</t>
    </r>
  </si>
  <si>
    <r>
      <rPr>
        <sz val="10"/>
        <rFont val="Arial"/>
        <charset val="134"/>
      </rPr>
      <t xml:space="preserve">Boiling Point </t>
    </r>
    <r>
      <rPr>
        <sz val="10"/>
        <rFont val="宋体"/>
        <charset val="134"/>
      </rPr>
      <t>沸点</t>
    </r>
    <r>
      <rPr>
        <sz val="10"/>
        <rFont val="Arial"/>
        <charset val="134"/>
      </rPr>
      <t xml:space="preserve"> | Flash Point </t>
    </r>
    <r>
      <rPr>
        <sz val="10"/>
        <rFont val="宋体"/>
        <charset val="134"/>
      </rPr>
      <t>闪点</t>
    </r>
  </si>
  <si>
    <t>Heat of Vaporization at Boiling Point 汽化热</t>
  </si>
  <si>
    <t>kj/kg</t>
  </si>
  <si>
    <r>
      <rPr>
        <sz val="10"/>
        <rFont val="Arial"/>
        <charset val="134"/>
      </rPr>
      <t xml:space="preserve">Normal </t>
    </r>
    <r>
      <rPr>
        <sz val="10"/>
        <rFont val="宋体"/>
        <charset val="134"/>
      </rPr>
      <t>正常</t>
    </r>
    <r>
      <rPr>
        <sz val="10"/>
        <rFont val="Arial"/>
        <charset val="134"/>
      </rPr>
      <t xml:space="preserve"> | Max. Operating Pres. </t>
    </r>
    <r>
      <rPr>
        <sz val="10"/>
        <rFont val="宋体"/>
        <charset val="134"/>
      </rPr>
      <t>最大操作压力</t>
    </r>
    <r>
      <rPr>
        <sz val="10"/>
        <rFont val="Arial"/>
        <charset val="134"/>
      </rPr>
      <t xml:space="preserve">  </t>
    </r>
  </si>
  <si>
    <t>kPag</t>
  </si>
  <si>
    <t>/</t>
  </si>
  <si>
    <t>Design Pressure 设计压力</t>
  </si>
  <si>
    <t>700</t>
  </si>
  <si>
    <t>Vacuum Design Pressure设计真空压力</t>
  </si>
  <si>
    <t>-20</t>
  </si>
  <si>
    <t>Set Pressure 整定压力</t>
  </si>
  <si>
    <t>-15</t>
  </si>
  <si>
    <t>Set Vacuum 设定真空度</t>
  </si>
  <si>
    <r>
      <rPr>
        <sz val="10"/>
        <rFont val="Arial"/>
        <charset val="134"/>
      </rPr>
      <t xml:space="preserve">Over-vacuum </t>
    </r>
    <r>
      <rPr>
        <sz val="10"/>
        <rFont val="宋体"/>
        <charset val="134"/>
      </rPr>
      <t>过真空度</t>
    </r>
    <r>
      <rPr>
        <sz val="10"/>
        <rFont val="Arial"/>
        <charset val="134"/>
      </rPr>
      <t xml:space="preserve"> | Over-pressure </t>
    </r>
    <r>
      <rPr>
        <sz val="10"/>
        <rFont val="宋体"/>
        <charset val="134"/>
      </rPr>
      <t>过压度</t>
    </r>
    <r>
      <rPr>
        <sz val="10"/>
        <rFont val="Arial"/>
        <charset val="134"/>
      </rPr>
      <t xml:space="preserve"> </t>
    </r>
  </si>
  <si>
    <t>%</t>
  </si>
  <si>
    <t>CONN.
连接</t>
  </si>
  <si>
    <r>
      <rPr>
        <sz val="10"/>
        <rFont val="Arial"/>
        <charset val="134"/>
      </rPr>
      <t xml:space="preserve">Nominal pipe size Inlet </t>
    </r>
    <r>
      <rPr>
        <sz val="10"/>
        <rFont val="宋体"/>
        <charset val="134"/>
      </rPr>
      <t>进口直径</t>
    </r>
    <r>
      <rPr>
        <sz val="10"/>
        <rFont val="Arial"/>
        <charset val="134"/>
      </rPr>
      <t xml:space="preserve"> | Outlet </t>
    </r>
    <r>
      <rPr>
        <sz val="10"/>
        <rFont val="宋体"/>
        <charset val="134"/>
      </rPr>
      <t>出口直径</t>
    </r>
  </si>
  <si>
    <r>
      <rPr>
        <sz val="10"/>
        <rFont val="Arial"/>
        <charset val="134"/>
      </rPr>
      <t xml:space="preserve">Flange facing &amp; rating </t>
    </r>
    <r>
      <rPr>
        <sz val="10"/>
        <rFont val="宋体"/>
        <charset val="134"/>
      </rPr>
      <t>法兰面及压力等级</t>
    </r>
    <r>
      <rPr>
        <sz val="10"/>
        <rFont val="Arial"/>
        <charset val="134"/>
      </rPr>
      <t xml:space="preserve"> </t>
    </r>
  </si>
  <si>
    <t>PN16   RF  HG/T 20592B</t>
  </si>
  <si>
    <r>
      <rPr>
        <b/>
        <sz val="8"/>
        <rFont val="Arial Narrow"/>
        <charset val="134"/>
      </rPr>
      <t xml:space="preserve">MATERIAL
</t>
    </r>
    <r>
      <rPr>
        <b/>
        <sz val="8"/>
        <rFont val="宋体"/>
        <charset val="134"/>
      </rPr>
      <t>材料</t>
    </r>
    <r>
      <rPr>
        <b/>
        <sz val="8"/>
        <rFont val="Arial Narrow"/>
        <charset val="134"/>
      </rPr>
      <t xml:space="preserve"> </t>
    </r>
  </si>
  <si>
    <r>
      <rPr>
        <sz val="10"/>
        <rFont val="Arial"/>
        <charset val="134"/>
      </rPr>
      <t xml:space="preserve">Body </t>
    </r>
    <r>
      <rPr>
        <sz val="10"/>
        <rFont val="宋体"/>
        <charset val="134"/>
      </rPr>
      <t>阀体</t>
    </r>
    <r>
      <rPr>
        <sz val="10"/>
        <rFont val="Arial"/>
        <charset val="134"/>
      </rPr>
      <t xml:space="preserve"> </t>
    </r>
  </si>
  <si>
    <t>304L</t>
  </si>
  <si>
    <r>
      <rPr>
        <sz val="10"/>
        <rFont val="Arial"/>
        <charset val="134"/>
      </rPr>
      <t xml:space="preserve">Seat </t>
    </r>
    <r>
      <rPr>
        <sz val="10"/>
        <rFont val="宋体"/>
        <charset val="134"/>
      </rPr>
      <t>阀座</t>
    </r>
    <r>
      <rPr>
        <sz val="10"/>
        <rFont val="Arial"/>
        <charset val="134"/>
      </rPr>
      <t xml:space="preserve"> </t>
    </r>
  </si>
  <si>
    <r>
      <rPr>
        <sz val="10"/>
        <rFont val="Arial"/>
        <charset val="134"/>
      </rPr>
      <t xml:space="preserve">Trim </t>
    </r>
    <r>
      <rPr>
        <sz val="10"/>
        <rFont val="宋体"/>
        <charset val="134"/>
      </rPr>
      <t>阀芯</t>
    </r>
    <r>
      <rPr>
        <sz val="10"/>
        <rFont val="Arial"/>
        <charset val="134"/>
      </rPr>
      <t xml:space="preserve"> </t>
    </r>
  </si>
  <si>
    <t>Pallet 托盘</t>
  </si>
  <si>
    <t>Diaphragm 隔膜</t>
  </si>
  <si>
    <r>
      <rPr>
        <b/>
        <sz val="8"/>
        <rFont val="Arial Narrow"/>
        <charset val="134"/>
      </rPr>
      <t xml:space="preserve">NOTES
</t>
    </r>
    <r>
      <rPr>
        <b/>
        <sz val="8"/>
        <rFont val="宋体"/>
        <charset val="134"/>
      </rPr>
      <t>注释</t>
    </r>
  </si>
  <si>
    <r>
      <rPr>
        <sz val="10"/>
        <rFont val="Arial"/>
        <charset val="134"/>
      </rPr>
      <t xml:space="preserve">1. </t>
    </r>
    <r>
      <rPr>
        <sz val="10"/>
        <rFont val="宋体"/>
        <charset val="134"/>
      </rPr>
      <t>泄漏测试压力大于等于设计压力的</t>
    </r>
    <r>
      <rPr>
        <sz val="10"/>
        <rFont val="Arial"/>
        <charset val="134"/>
      </rPr>
      <t>75%,</t>
    </r>
    <r>
      <rPr>
        <sz val="10"/>
        <rFont val="宋体"/>
        <charset val="134"/>
      </rPr>
      <t>且最大泄漏量小于</t>
    </r>
    <r>
      <rPr>
        <sz val="10"/>
        <rFont val="Arial"/>
        <charset val="134"/>
      </rPr>
      <t>0.04 m3/h</t>
    </r>
  </si>
  <si>
    <r>
      <rPr>
        <sz val="10"/>
        <color rgb="FFFF0000"/>
        <rFont val="Arial"/>
        <charset val="134"/>
      </rPr>
      <t>2.</t>
    </r>
    <r>
      <rPr>
        <sz val="10"/>
        <color rgb="FFFF0000"/>
        <rFont val="宋体"/>
        <charset val="134"/>
      </rPr>
      <t>呼吸阀口径以厂家计算后为准，呼吸阀呼出口带配对法兰及紧固件。</t>
    </r>
  </si>
  <si>
    <r>
      <rPr>
        <sz val="10"/>
        <rFont val="Arial"/>
        <charset val="134"/>
      </rPr>
      <t>3.</t>
    </r>
    <r>
      <rPr>
        <sz val="10"/>
        <rFont val="宋体"/>
        <charset val="134"/>
      </rPr>
      <t>项目地点为甘肃省白银市银东工业园。</t>
    </r>
  </si>
  <si>
    <r>
      <rPr>
        <sz val="9"/>
        <rFont val="Arial"/>
        <charset val="134"/>
      </rPr>
      <t>4.</t>
    </r>
    <r>
      <rPr>
        <sz val="9"/>
        <rFont val="宋体"/>
        <charset val="134"/>
      </rPr>
      <t>呼吸阀厂商必须按</t>
    </r>
    <r>
      <rPr>
        <sz val="9"/>
        <rFont val="Arial"/>
        <charset val="134"/>
      </rPr>
      <t>API2000 SEVENTH EDITION</t>
    </r>
    <r>
      <rPr>
        <sz val="9"/>
        <rFont val="宋体"/>
        <charset val="134"/>
      </rPr>
      <t>计算储罐正常呼吸量、热呼吸量，及总呼吸量确定呼吸阀尺寸。</t>
    </r>
  </si>
  <si>
    <r>
      <rPr>
        <sz val="9"/>
        <rFont val="Arial"/>
        <charset val="134"/>
      </rPr>
      <t>5.</t>
    </r>
    <r>
      <rPr>
        <sz val="9"/>
        <rFont val="宋体"/>
        <charset val="134"/>
      </rPr>
      <t>根据</t>
    </r>
    <r>
      <rPr>
        <sz val="9"/>
        <rFont val="Arial"/>
        <charset val="134"/>
      </rPr>
      <t>API2000</t>
    </r>
    <r>
      <rPr>
        <sz val="9"/>
        <rFont val="宋体"/>
        <charset val="134"/>
      </rPr>
      <t>及</t>
    </r>
    <r>
      <rPr>
        <sz val="9"/>
        <rFont val="Arial"/>
        <charset val="134"/>
      </rPr>
      <t>SY/T 0511.1-2010</t>
    </r>
    <r>
      <rPr>
        <sz val="9"/>
        <rFont val="宋体"/>
        <charset val="134"/>
      </rPr>
      <t>标准要求，呼吸阀必须具有经第三方认证的实测流量压力真空曲线或实测流量压力</t>
    </r>
  </si>
  <si>
    <r>
      <rPr>
        <sz val="9"/>
        <rFont val="宋体"/>
        <charset val="134"/>
      </rPr>
      <t>真空参数表，以确定呼吸</t>
    </r>
    <r>
      <rPr>
        <sz val="9"/>
        <color rgb="FFFF0000"/>
        <rFont val="宋体"/>
        <charset val="134"/>
      </rPr>
      <t>阀</t>
    </r>
    <r>
      <rPr>
        <sz val="9"/>
        <rFont val="宋体"/>
        <charset val="134"/>
      </rPr>
      <t>工况下的最大呼吸量。</t>
    </r>
  </si>
  <si>
    <t>6.本设备禁止铜及铜合金。</t>
  </si>
  <si>
    <t>2A</t>
  </si>
  <si>
    <t>供采购</t>
  </si>
  <si>
    <t>版次</t>
  </si>
  <si>
    <r>
      <rPr>
        <sz val="10"/>
        <rFont val="宋体"/>
        <charset val="134"/>
      </rPr>
      <t>说</t>
    </r>
    <r>
      <rPr>
        <sz val="10"/>
        <rFont val="Times New Roman"/>
        <charset val="134"/>
      </rPr>
      <t xml:space="preserve">       </t>
    </r>
    <r>
      <rPr>
        <sz val="10"/>
        <rFont val="宋体"/>
        <charset val="134"/>
      </rPr>
      <t>明</t>
    </r>
  </si>
  <si>
    <t>设计</t>
  </si>
  <si>
    <t>日期</t>
  </si>
  <si>
    <t>校核</t>
  </si>
  <si>
    <t>审核</t>
  </si>
  <si>
    <t>Rev.</t>
  </si>
  <si>
    <t>DESCRIPTION</t>
  </si>
  <si>
    <t>DESD.</t>
  </si>
  <si>
    <t>DATE</t>
  </si>
  <si>
    <t>CHKD.</t>
  </si>
  <si>
    <t>APPD.</t>
  </si>
  <si>
    <r>
      <rPr>
        <sz val="8"/>
        <rFont val="宋体"/>
        <charset val="134"/>
      </rPr>
      <t xml:space="preserve">本文件产权属川能建工设研院所有, 未经书面许可不准复制或转让第三方. </t>
    </r>
    <r>
      <rPr>
        <sz val="8"/>
        <rFont val="Arial"/>
        <charset val="134"/>
      </rPr>
      <t xml:space="preserve"> </t>
    </r>
  </si>
  <si>
    <t>This document is the property of EIDR. It shall not be reproduced or transfered to any other party without  permission in written form.</t>
  </si>
  <si>
    <t>第2页</t>
  </si>
  <si>
    <r>
      <rPr>
        <sz val="10"/>
        <rFont val="Arial"/>
        <charset val="134"/>
      </rPr>
      <t xml:space="preserve">Tag no. </t>
    </r>
    <r>
      <rPr>
        <sz val="10"/>
        <rFont val="宋体"/>
        <charset val="134"/>
      </rPr>
      <t>位号</t>
    </r>
    <r>
      <rPr>
        <sz val="10"/>
        <rFont val="Arial"/>
        <charset val="134"/>
      </rPr>
      <t xml:space="preserve">         |      374-BV-1801A/B</t>
    </r>
  </si>
  <si>
    <t>JMHG-E-13740-041-PID-0801</t>
  </si>
  <si>
    <t>374-V-1801A/B</t>
  </si>
  <si>
    <r>
      <rPr>
        <sz val="10"/>
        <rFont val="Arial"/>
        <charset val="134"/>
      </rPr>
      <t xml:space="preserve">374-V-1801A/B </t>
    </r>
    <r>
      <rPr>
        <sz val="10"/>
        <rFont val="宋体"/>
        <charset val="134"/>
      </rPr>
      <t>罐顶</t>
    </r>
    <r>
      <rPr>
        <sz val="10"/>
        <rFont val="Arial"/>
        <charset val="134"/>
      </rPr>
      <t xml:space="preserve"> </t>
    </r>
  </si>
  <si>
    <t>200</t>
  </si>
  <si>
    <t>水蒸气，含微量NH3</t>
  </si>
  <si>
    <t>盘管加热</t>
  </si>
  <si>
    <t>92%液体硝酸铵/液</t>
  </si>
  <si>
    <r>
      <rPr>
        <sz val="10"/>
        <rFont val="Arial"/>
        <charset val="134"/>
      </rPr>
      <t>1.421</t>
    </r>
    <r>
      <rPr>
        <sz val="10"/>
        <rFont val="宋体"/>
        <charset val="134"/>
      </rPr>
      <t>（液体比重）</t>
    </r>
  </si>
  <si>
    <t>保证固定顶罐在操作中安全</t>
  </si>
  <si>
    <t>110~140</t>
  </si>
  <si>
    <t>0.5~1</t>
  </si>
  <si>
    <t>50</t>
  </si>
  <si>
    <r>
      <rPr>
        <sz val="10"/>
        <rFont val="宋体"/>
        <charset val="134"/>
      </rPr>
      <t>呼出压力</t>
    </r>
    <r>
      <rPr>
        <sz val="10"/>
        <rFont val="Times New Roman"/>
        <charset val="134"/>
      </rPr>
      <t>:2kPaG</t>
    </r>
    <r>
      <rPr>
        <sz val="10"/>
        <rFont val="宋体"/>
        <charset val="134"/>
      </rPr>
      <t>；吸入压力</t>
    </r>
    <r>
      <rPr>
        <sz val="10"/>
        <rFont val="Times New Roman"/>
        <charset val="134"/>
      </rPr>
      <t>: -1kPaG</t>
    </r>
  </si>
  <si>
    <t>PN16# RF  HG/T 20592B</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</si>
</sst>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 numFmtId="178" formatCode="0.0_ "/>
  </numFmts>
  <fonts count="46">
    <font>
      <sz val="10"/>
      <name val="Arial"/>
      <charset val="134"/>
    </font>
    <font>
      <b/>
      <sz val="6"/>
      <name val="Arial"/>
      <charset val="134"/>
    </font>
    <font>
      <sz val="8"/>
      <name val="Arial"/>
      <charset val="134"/>
    </font>
    <font>
      <b/>
      <sz val="8"/>
      <name val="Arial Narrow"/>
      <charset val="134"/>
    </font>
    <font>
      <b/>
      <sz val="8"/>
      <name val="宋体"/>
      <charset val="134"/>
    </font>
    <font>
      <sz val="10"/>
      <name val="Arial Narrow"/>
      <charset val="134"/>
    </font>
    <font>
      <sz val="10"/>
      <name val="宋体"/>
      <charset val="134"/>
    </font>
    <font>
      <sz val="8"/>
      <name val="宋体"/>
      <charset val="134"/>
    </font>
    <font>
      <sz val="8.5"/>
      <name val="Arial"/>
      <charset val="134"/>
    </font>
    <font>
      <sz val="9"/>
      <name val="Arial"/>
      <charset val="134"/>
    </font>
    <font>
      <sz val="10"/>
      <color rgb="FFFF0000"/>
      <name val="Arial"/>
      <charset val="134"/>
    </font>
    <font>
      <sz val="9"/>
      <name val="宋体"/>
      <charset val="134"/>
    </font>
    <font>
      <b/>
      <sz val="14"/>
      <name val="宋体"/>
      <charset val="134"/>
    </font>
    <font>
      <b/>
      <sz val="12"/>
      <name val="Arial"/>
      <charset val="134"/>
    </font>
    <font>
      <b/>
      <sz val="10"/>
      <name val="宋体"/>
      <charset val="134"/>
    </font>
    <font>
      <b/>
      <sz val="10"/>
      <name val="Arial"/>
      <charset val="134"/>
    </font>
    <font>
      <sz val="10"/>
      <name val="Times New Roman"/>
      <charset val="134"/>
    </font>
    <font>
      <sz val="10"/>
      <color rgb="FFFF0000"/>
      <name val="宋体"/>
      <charset val="134"/>
    </font>
    <font>
      <sz val="8.5"/>
      <name val="宋体"/>
      <charset val="134"/>
    </font>
    <font>
      <sz val="7.5"/>
      <name val="宋体"/>
      <charset val="134"/>
    </font>
    <font>
      <sz val="7.5"/>
      <name val="Arial"/>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0"/>
      <name val="Arial"/>
      <charset val="134"/>
    </font>
    <font>
      <sz val="9"/>
      <color rgb="FFFF0000"/>
      <name val="宋体"/>
      <charset val="134"/>
    </font>
    <font>
      <vertAlign val="subscript"/>
      <sz val="10"/>
      <name val="宋体"/>
      <charset val="134"/>
    </font>
    <font>
      <sz val="9"/>
      <name val="宋体"/>
      <charset val="134"/>
    </font>
    <font>
      <b/>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5">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medium">
        <color auto="1"/>
      </bottom>
      <diagonal/>
    </border>
    <border>
      <left style="thin">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style="thin">
        <color auto="1"/>
      </bottom>
      <diagonal/>
    </border>
    <border>
      <left/>
      <right/>
      <top/>
      <bottom style="thin">
        <color auto="1"/>
      </bottom>
      <diagonal/>
    </border>
    <border>
      <left/>
      <right/>
      <top style="thin">
        <color auto="1"/>
      </top>
      <bottom style="medium">
        <color auto="1"/>
      </bottom>
      <diagonal/>
    </border>
    <border>
      <left style="medium">
        <color auto="1"/>
      </left>
      <right/>
      <top/>
      <bottom style="thin">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thin">
        <color auto="1"/>
      </left>
      <right/>
      <top style="medium">
        <color auto="1"/>
      </top>
      <bottom/>
      <diagonal/>
    </border>
    <border>
      <left/>
      <right style="thin">
        <color auto="1"/>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4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8" applyNumberFormat="0" applyFill="0" applyAlignment="0" applyProtection="0">
      <alignment vertical="center"/>
    </xf>
    <xf numFmtId="0" fontId="28" fillId="0" borderId="48" applyNumberFormat="0" applyFill="0" applyAlignment="0" applyProtection="0">
      <alignment vertical="center"/>
    </xf>
    <xf numFmtId="0" fontId="29" fillId="0" borderId="49" applyNumberFormat="0" applyFill="0" applyAlignment="0" applyProtection="0">
      <alignment vertical="center"/>
    </xf>
    <xf numFmtId="0" fontId="29" fillId="0" borderId="0" applyNumberFormat="0" applyFill="0" applyBorder="0" applyAlignment="0" applyProtection="0">
      <alignment vertical="center"/>
    </xf>
    <xf numFmtId="0" fontId="30" fillId="4" borderId="50" applyNumberFormat="0" applyAlignment="0" applyProtection="0">
      <alignment vertical="center"/>
    </xf>
    <xf numFmtId="0" fontId="31" fillId="5" borderId="51" applyNumberFormat="0" applyAlignment="0" applyProtection="0">
      <alignment vertical="center"/>
    </xf>
    <xf numFmtId="0" fontId="32" fillId="5" borderId="50" applyNumberFormat="0" applyAlignment="0" applyProtection="0">
      <alignment vertical="center"/>
    </xf>
    <xf numFmtId="0" fontId="33" fillId="6" borderId="52" applyNumberFormat="0" applyAlignment="0" applyProtection="0">
      <alignment vertical="center"/>
    </xf>
    <xf numFmtId="0" fontId="34" fillId="0" borderId="53" applyNumberFormat="0" applyFill="0" applyAlignment="0" applyProtection="0">
      <alignment vertical="center"/>
    </xf>
    <xf numFmtId="0" fontId="35" fillId="0" borderId="5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283">
    <xf numFmtId="0" fontId="0" fillId="0" borderId="0" xfId="0"/>
    <xf numFmtId="0" fontId="0" fillId="0" borderId="0" xfId="0" applyFont="1" applyFill="1"/>
    <xf numFmtId="0" fontId="1" fillId="0" borderId="1" xfId="0" applyFont="1" applyFill="1" applyBorder="1" applyAlignment="1">
      <alignment horizontal="center"/>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4" xfId="0" applyFont="1" applyFill="1" applyBorder="1" applyAlignment="1">
      <alignment horizontal="left"/>
    </xf>
    <xf numFmtId="0" fontId="2" fillId="0" borderId="0" xfId="0" applyFont="1" applyFill="1" applyBorder="1" applyAlignment="1">
      <alignment horizontal="left"/>
    </xf>
    <xf numFmtId="0" fontId="2" fillId="0" borderId="5" xfId="0" applyFont="1" applyFill="1" applyBorder="1" applyAlignment="1">
      <alignment horizontal="center"/>
    </xf>
    <xf numFmtId="0" fontId="2" fillId="0" borderId="1" xfId="0" applyFont="1" applyFill="1" applyBorder="1" applyAlignment="1">
      <alignment horizontal="center"/>
    </xf>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1" fillId="0" borderId="3" xfId="0" applyFont="1" applyFill="1" applyBorder="1" applyAlignment="1">
      <alignment horizontal="center"/>
    </xf>
    <xf numFmtId="0" fontId="1" fillId="0" borderId="6" xfId="0" applyFont="1" applyFill="1" applyBorder="1" applyAlignment="1">
      <alignment horizontal="center"/>
    </xf>
    <xf numFmtId="0" fontId="3" fillId="0" borderId="4" xfId="0" applyFont="1" applyFill="1" applyBorder="1" applyAlignment="1">
      <alignment horizontal="center" vertical="center" textRotation="90" wrapText="1"/>
    </xf>
    <xf numFmtId="0" fontId="3" fillId="0" borderId="0" xfId="0" applyFont="1" applyFill="1" applyBorder="1" applyAlignment="1">
      <alignment horizontal="center" vertical="center" textRotation="90" wrapText="1"/>
    </xf>
    <xf numFmtId="0" fontId="3" fillId="0" borderId="0" xfId="0" applyFont="1" applyFill="1" applyBorder="1" applyAlignment="1">
      <alignment horizontal="left" vertical="center" textRotation="90" wrapText="1"/>
    </xf>
    <xf numFmtId="0" fontId="2" fillId="0" borderId="0" xfId="0" applyFont="1" applyFill="1" applyBorder="1" applyAlignment="1">
      <alignment horizontal="centerContinuous"/>
    </xf>
    <xf numFmtId="0" fontId="0" fillId="0" borderId="7" xfId="0" applyFont="1" applyFill="1" applyBorder="1"/>
    <xf numFmtId="0" fontId="3" fillId="0" borderId="0" xfId="0" applyFont="1" applyFill="1" applyBorder="1" applyAlignment="1">
      <alignment horizontal="left" vertical="center" textRotation="90"/>
    </xf>
    <xf numFmtId="0" fontId="3" fillId="0" borderId="5"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left" vertical="center" textRotation="90" wrapText="1"/>
    </xf>
    <xf numFmtId="0" fontId="2" fillId="0" borderId="1" xfId="0" applyFont="1" applyFill="1" applyBorder="1" applyAlignment="1">
      <alignment horizontal="centerContinuous"/>
    </xf>
    <xf numFmtId="0" fontId="0" fillId="0" borderId="8" xfId="0" applyFont="1" applyFill="1" applyBorder="1"/>
    <xf numFmtId="0" fontId="3" fillId="0" borderId="3" xfId="0" applyFont="1" applyFill="1" applyBorder="1" applyAlignment="1">
      <alignment horizontal="left" vertical="center" textRotation="90" wrapText="1"/>
    </xf>
    <xf numFmtId="0" fontId="2" fillId="0" borderId="3" xfId="0" applyFont="1" applyFill="1" applyBorder="1" applyAlignment="1">
      <alignment horizontal="centerContinuous"/>
    </xf>
    <xf numFmtId="0" fontId="0" fillId="0" borderId="6" xfId="0" applyFont="1" applyFill="1" applyBorder="1"/>
    <xf numFmtId="0" fontId="4" fillId="0" borderId="2" xfId="0" applyFont="1" applyFill="1" applyBorder="1" applyAlignment="1">
      <alignment horizontal="center" vertical="center" textRotation="90" wrapText="1"/>
    </xf>
    <xf numFmtId="0" fontId="3" fillId="0" borderId="3" xfId="0" applyFont="1" applyFill="1" applyBorder="1" applyAlignment="1">
      <alignment horizontal="left" vertical="center" textRotation="90"/>
    </xf>
    <xf numFmtId="0" fontId="0" fillId="0" borderId="3" xfId="0" applyFont="1" applyFill="1" applyBorder="1"/>
    <xf numFmtId="0" fontId="0" fillId="0" borderId="0" xfId="0" applyFont="1" applyFill="1" applyBorder="1"/>
    <xf numFmtId="0" fontId="0" fillId="0" borderId="1" xfId="0" applyFont="1" applyFill="1" applyBorder="1"/>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6"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5" fillId="0" borderId="5" xfId="0" applyFont="1" applyFill="1" applyBorder="1" applyAlignment="1">
      <alignment horizontal="centerContinuous" vertical="center"/>
    </xf>
    <xf numFmtId="0" fontId="5" fillId="0" borderId="1" xfId="0" applyFont="1" applyFill="1" applyBorder="1" applyAlignment="1">
      <alignment horizontal="centerContinuous" vertical="center"/>
    </xf>
    <xf numFmtId="0" fontId="0" fillId="0" borderId="1" xfId="0" applyFont="1" applyFill="1" applyBorder="1" applyAlignment="1">
      <alignment horizontal="centerContinuous" vertical="center"/>
    </xf>
    <xf numFmtId="0" fontId="0" fillId="0" borderId="17" xfId="0" applyFont="1" applyFill="1" applyBorder="1" applyAlignment="1">
      <alignment horizontal="centerContinuous" vertical="center"/>
    </xf>
    <xf numFmtId="0" fontId="0" fillId="0" borderId="18" xfId="0" applyFont="1" applyFill="1" applyBorder="1" applyAlignment="1">
      <alignment horizontal="center" vertical="center"/>
    </xf>
    <xf numFmtId="0" fontId="7" fillId="0" borderId="0" xfId="0" applyFont="1" applyFill="1"/>
    <xf numFmtId="0" fontId="2" fillId="0" borderId="0" xfId="0" applyFont="1" applyFill="1" applyAlignment="1">
      <alignment horizontal="left" vertical="center"/>
    </xf>
    <xf numFmtId="0" fontId="0" fillId="0" borderId="0" xfId="0" applyFont="1" applyFill="1" applyAlignment="1">
      <alignment horizontal="centerContinuous"/>
    </xf>
    <xf numFmtId="0" fontId="2" fillId="0" borderId="3" xfId="0" applyFont="1" applyFill="1" applyBorder="1" applyAlignment="1">
      <alignment horizontal="left" indent="1"/>
    </xf>
    <xf numFmtId="0" fontId="2" fillId="0" borderId="0" xfId="0" applyFont="1" applyFill="1" applyBorder="1" applyAlignment="1">
      <alignment horizontal="left" indent="1"/>
    </xf>
    <xf numFmtId="0" fontId="0" fillId="0" borderId="19" xfId="0" applyFont="1" applyFill="1" applyBorder="1" applyAlignment="1">
      <alignment horizontal="center"/>
    </xf>
    <xf numFmtId="0" fontId="0" fillId="0" borderId="20" xfId="0" applyFont="1" applyFill="1" applyBorder="1" applyAlignment="1">
      <alignment horizontal="center"/>
    </xf>
    <xf numFmtId="0" fontId="0" fillId="0" borderId="21" xfId="0" applyFont="1" applyFill="1" applyBorder="1" applyAlignment="1">
      <alignment horizontal="left"/>
    </xf>
    <xf numFmtId="0" fontId="0" fillId="0" borderId="10" xfId="0" applyFont="1" applyFill="1" applyBorder="1" applyAlignment="1">
      <alignment horizontal="left"/>
    </xf>
    <xf numFmtId="0" fontId="0" fillId="0" borderId="22" xfId="0" applyFont="1" applyFill="1" applyBorder="1" applyAlignment="1">
      <alignment horizontal="left"/>
    </xf>
    <xf numFmtId="0" fontId="0" fillId="0" borderId="9" xfId="0" applyFont="1" applyFill="1" applyBorder="1" applyAlignment="1">
      <alignment horizontal="left"/>
    </xf>
    <xf numFmtId="0" fontId="0" fillId="0" borderId="14" xfId="0" applyFont="1" applyFill="1" applyBorder="1" applyAlignment="1">
      <alignment horizontal="left"/>
    </xf>
    <xf numFmtId="0" fontId="6" fillId="0" borderId="22" xfId="0" applyFont="1" applyFill="1" applyBorder="1" applyAlignment="1">
      <alignment horizontal="left"/>
    </xf>
    <xf numFmtId="0" fontId="8" fillId="0" borderId="9" xfId="0" applyFont="1" applyFill="1" applyBorder="1" applyAlignment="1">
      <alignment horizontal="left"/>
    </xf>
    <xf numFmtId="0" fontId="6" fillId="0" borderId="9" xfId="0" applyFont="1" applyFill="1" applyBorder="1" applyAlignment="1">
      <alignment horizontal="left"/>
    </xf>
    <xf numFmtId="0" fontId="0" fillId="0" borderId="1" xfId="0" applyFont="1" applyFill="1" applyBorder="1" applyAlignment="1">
      <alignment horizontal="left"/>
    </xf>
    <xf numFmtId="0" fontId="0" fillId="0" borderId="23" xfId="0" applyFont="1" applyFill="1" applyBorder="1" applyAlignment="1">
      <alignment horizontal="left"/>
    </xf>
    <xf numFmtId="0" fontId="6" fillId="0" borderId="24" xfId="0" applyFont="1" applyFill="1" applyBorder="1" applyAlignment="1">
      <alignment horizontal="left"/>
    </xf>
    <xf numFmtId="0" fontId="9" fillId="0" borderId="9" xfId="0" applyFont="1" applyFill="1" applyBorder="1" applyAlignment="1">
      <alignment horizontal="left" wrapText="1"/>
    </xf>
    <xf numFmtId="0" fontId="9" fillId="0" borderId="10" xfId="0" applyFont="1" applyFill="1" applyBorder="1" applyAlignment="1">
      <alignment horizontal="left" wrapText="1"/>
    </xf>
    <xf numFmtId="0" fontId="0" fillId="0" borderId="10" xfId="0" applyFont="1" applyFill="1" applyBorder="1" applyAlignment="1">
      <alignment horizontal="center"/>
    </xf>
    <xf numFmtId="0" fontId="0" fillId="0" borderId="11" xfId="0" applyFont="1" applyFill="1" applyBorder="1" applyAlignment="1">
      <alignment horizontal="center"/>
    </xf>
    <xf numFmtId="0" fontId="0" fillId="0" borderId="25" xfId="0" applyFont="1" applyFill="1" applyBorder="1" applyAlignment="1">
      <alignment horizontal="left"/>
    </xf>
    <xf numFmtId="0" fontId="0" fillId="0" borderId="26" xfId="0" applyFont="1" applyFill="1" applyBorder="1" applyAlignment="1">
      <alignment horizontal="left"/>
    </xf>
    <xf numFmtId="0" fontId="6" fillId="0" borderId="13" xfId="0" applyFont="1" applyFill="1" applyBorder="1" applyAlignment="1">
      <alignment horizontal="left"/>
    </xf>
    <xf numFmtId="0" fontId="0" fillId="0" borderId="27" xfId="0" applyFont="1" applyFill="1" applyBorder="1" applyAlignment="1">
      <alignment horizontal="left"/>
    </xf>
    <xf numFmtId="0" fontId="10" fillId="0" borderId="27" xfId="0" applyFont="1" applyFill="1" applyBorder="1" applyAlignment="1">
      <alignment horizontal="left"/>
    </xf>
    <xf numFmtId="0" fontId="9" fillId="0" borderId="27" xfId="0" applyFont="1" applyFill="1" applyBorder="1" applyAlignment="1">
      <alignment horizontal="left"/>
    </xf>
    <xf numFmtId="0" fontId="11" fillId="0" borderId="27" xfId="0" applyFont="1" applyFill="1" applyBorder="1" applyAlignment="1">
      <alignment horizontal="left"/>
    </xf>
    <xf numFmtId="0" fontId="0" fillId="0" borderId="14" xfId="0" applyFont="1" applyFill="1" applyBorder="1" applyAlignment="1">
      <alignment vertical="center"/>
    </xf>
    <xf numFmtId="0" fontId="0" fillId="0" borderId="1" xfId="0" applyFont="1" applyFill="1" applyBorder="1" applyAlignment="1">
      <alignment vertical="center"/>
    </xf>
    <xf numFmtId="0" fontId="2" fillId="0" borderId="6" xfId="0" applyFont="1" applyFill="1" applyBorder="1" applyAlignment="1">
      <alignment horizontal="left" indent="1"/>
    </xf>
    <xf numFmtId="0" fontId="2" fillId="0" borderId="2"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7" xfId="0" applyFont="1" applyFill="1" applyBorder="1" applyAlignment="1">
      <alignment horizontal="left" indent="1"/>
    </xf>
    <xf numFmtId="0" fontId="12" fillId="0" borderId="4"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13" fillId="0" borderId="4" xfId="0" applyFont="1" applyFill="1" applyBorder="1" applyAlignment="1">
      <alignment horizontal="center"/>
    </xf>
    <xf numFmtId="0" fontId="13" fillId="0" borderId="0" xfId="0" applyFont="1" applyFill="1" applyAlignment="1">
      <alignment horizontal="center"/>
    </xf>
    <xf numFmtId="0" fontId="13" fillId="0" borderId="4" xfId="0" applyFont="1" applyFill="1" applyBorder="1" applyAlignment="1">
      <alignment horizontal="center" vertical="top"/>
    </xf>
    <xf numFmtId="0" fontId="13" fillId="0" borderId="0" xfId="0" applyFont="1" applyFill="1" applyAlignment="1">
      <alignment horizontal="center" vertical="top"/>
    </xf>
    <xf numFmtId="0" fontId="2" fillId="0" borderId="8" xfId="0" applyFont="1" applyFill="1" applyBorder="1" applyAlignment="1">
      <alignment horizontal="center"/>
    </xf>
    <xf numFmtId="0" fontId="2" fillId="0" borderId="5" xfId="0" applyFont="1" applyFill="1" applyBorder="1" applyAlignment="1">
      <alignment horizontal="centerContinuous" vertical="center"/>
    </xf>
    <xf numFmtId="0" fontId="2" fillId="0" borderId="1" xfId="0" applyFont="1" applyFill="1" applyBorder="1" applyAlignment="1">
      <alignment horizontal="centerContinuous" vertical="center"/>
    </xf>
    <xf numFmtId="0" fontId="0" fillId="0" borderId="14" xfId="0" applyFont="1" applyFill="1" applyBorder="1" applyAlignment="1">
      <alignment horizontal="center"/>
    </xf>
    <xf numFmtId="0" fontId="6" fillId="0" borderId="10" xfId="0" applyFont="1" applyFill="1" applyBorder="1" applyAlignment="1">
      <alignment horizontal="left"/>
    </xf>
    <xf numFmtId="0" fontId="6" fillId="0" borderId="10" xfId="0" applyFont="1" applyFill="1" applyBorder="1" applyAlignment="1">
      <alignment horizontal="center"/>
    </xf>
    <xf numFmtId="0" fontId="6" fillId="0" borderId="16" xfId="0" applyFont="1" applyFill="1" applyBorder="1" applyAlignment="1">
      <alignment horizontal="centerContinuous" vertical="center"/>
    </xf>
    <xf numFmtId="0" fontId="0" fillId="0" borderId="14" xfId="0" applyFont="1" applyFill="1" applyBorder="1" applyAlignment="1">
      <alignment horizontal="centerContinuous" vertical="center"/>
    </xf>
    <xf numFmtId="0" fontId="0" fillId="0" borderId="18" xfId="0" applyFont="1" applyFill="1" applyBorder="1" applyAlignment="1">
      <alignment horizontal="centerContinuous" vertical="center"/>
    </xf>
    <xf numFmtId="0" fontId="0" fillId="0" borderId="3" xfId="0" applyFont="1" applyFill="1" applyBorder="1" applyAlignment="1">
      <alignment horizontal="centerContinuous" vertical="center"/>
    </xf>
    <xf numFmtId="0" fontId="1" fillId="0" borderId="1" xfId="0" applyFont="1" applyFill="1" applyBorder="1" applyAlignment="1">
      <alignment horizontal="centerContinuous" vertical="center"/>
    </xf>
    <xf numFmtId="0" fontId="0" fillId="0" borderId="28" xfId="0" applyFont="1" applyFill="1" applyBorder="1" applyAlignment="1">
      <alignment horizontal="center"/>
    </xf>
    <xf numFmtId="0" fontId="6" fillId="0" borderId="29" xfId="0" applyFont="1" applyFill="1" applyBorder="1" applyAlignment="1">
      <alignment horizontal="center"/>
    </xf>
    <xf numFmtId="0" fontId="0" fillId="0" borderId="30" xfId="0" applyFont="1" applyFill="1" applyBorder="1" applyAlignment="1">
      <alignment horizontal="left"/>
    </xf>
    <xf numFmtId="0" fontId="14" fillId="0" borderId="12" xfId="0" applyFont="1" applyFill="1" applyBorder="1" applyAlignment="1">
      <alignment horizontal="center"/>
    </xf>
    <xf numFmtId="0" fontId="0" fillId="0" borderId="11" xfId="0" applyFont="1" applyFill="1" applyBorder="1" applyAlignment="1">
      <alignment horizontal="left"/>
    </xf>
    <xf numFmtId="0" fontId="0" fillId="0" borderId="12" xfId="0" applyFont="1" applyFill="1" applyBorder="1" applyAlignment="1">
      <alignment horizontal="center"/>
    </xf>
    <xf numFmtId="0" fontId="0" fillId="0" borderId="31" xfId="0" applyFont="1" applyFill="1" applyBorder="1" applyAlignment="1">
      <alignment horizontal="left"/>
    </xf>
    <xf numFmtId="0" fontId="0" fillId="0" borderId="32" xfId="0" applyFont="1" applyFill="1" applyBorder="1" applyAlignment="1">
      <alignment horizontal="right"/>
    </xf>
    <xf numFmtId="0" fontId="0" fillId="0" borderId="33" xfId="0" applyFont="1" applyFill="1" applyBorder="1" applyAlignment="1">
      <alignment horizontal="center"/>
    </xf>
    <xf numFmtId="0" fontId="0" fillId="0" borderId="34" xfId="0" applyFont="1" applyFill="1" applyBorder="1" applyAlignment="1">
      <alignment horizontal="center"/>
    </xf>
    <xf numFmtId="0" fontId="9" fillId="0" borderId="11" xfId="0" applyFont="1" applyFill="1" applyBorder="1" applyAlignment="1">
      <alignment horizontal="left" wrapText="1"/>
    </xf>
    <xf numFmtId="0" fontId="0" fillId="0" borderId="16" xfId="0" applyFont="1" applyFill="1" applyBorder="1" applyAlignment="1">
      <alignment horizontal="center"/>
    </xf>
    <xf numFmtId="0" fontId="0" fillId="0" borderId="11" xfId="0" applyFont="1" applyFill="1" applyBorder="1" applyAlignment="1">
      <alignment horizontal="right"/>
    </xf>
    <xf numFmtId="0" fontId="0" fillId="0" borderId="35" xfId="0" applyFont="1" applyFill="1" applyBorder="1" applyAlignment="1">
      <alignment horizontal="center"/>
    </xf>
    <xf numFmtId="0" fontId="0" fillId="0" borderId="33" xfId="0" applyFont="1" applyFill="1" applyBorder="1" applyAlignment="1">
      <alignment horizontal="centerContinuous"/>
    </xf>
    <xf numFmtId="0" fontId="0" fillId="0" borderId="32" xfId="0" applyFont="1" applyFill="1" applyBorder="1" applyAlignment="1">
      <alignment horizontal="left"/>
    </xf>
    <xf numFmtId="0" fontId="0" fillId="0" borderId="1" xfId="0" applyFont="1" applyFill="1" applyBorder="1" applyAlignment="1">
      <alignment horizontal="center"/>
    </xf>
    <xf numFmtId="0" fontId="0" fillId="0" borderId="15" xfId="0" applyFont="1" applyFill="1" applyBorder="1" applyAlignment="1">
      <alignment horizontal="left"/>
    </xf>
    <xf numFmtId="0" fontId="0" fillId="0" borderId="15" xfId="0" applyFont="1" applyFill="1" applyBorder="1" applyAlignment="1">
      <alignment horizontal="centerContinuous" vertical="center"/>
    </xf>
    <xf numFmtId="0" fontId="6" fillId="0" borderId="14" xfId="0" applyFont="1" applyFill="1" applyBorder="1" applyAlignment="1">
      <alignment horizontal="centerContinuous" vertical="center"/>
    </xf>
    <xf numFmtId="0" fontId="6" fillId="0" borderId="2" xfId="0" applyFont="1" applyFill="1" applyBorder="1" applyAlignment="1">
      <alignment horizontal="centerContinuous" vertical="center"/>
    </xf>
    <xf numFmtId="0" fontId="0" fillId="0" borderId="4" xfId="0" applyFont="1" applyFill="1" applyBorder="1" applyAlignment="1">
      <alignment horizontal="centerContinuous" vertical="center"/>
    </xf>
    <xf numFmtId="0" fontId="0" fillId="0" borderId="0" xfId="0" applyFont="1" applyFill="1" applyBorder="1" applyAlignment="1">
      <alignment horizontal="centerContinuous" vertical="center"/>
    </xf>
    <xf numFmtId="0" fontId="6" fillId="0" borderId="13" xfId="0" applyFont="1" applyFill="1" applyBorder="1" applyAlignment="1">
      <alignment horizontal="centerContinuous" vertical="center"/>
    </xf>
    <xf numFmtId="0" fontId="0" fillId="0" borderId="24" xfId="0" applyFont="1" applyFill="1" applyBorder="1" applyAlignment="1">
      <alignment horizontal="centerContinuous" vertical="center" shrinkToFit="1"/>
    </xf>
    <xf numFmtId="0" fontId="0" fillId="0" borderId="22" xfId="0" applyFont="1" applyFill="1" applyBorder="1" applyAlignment="1">
      <alignment horizontal="centerContinuous" vertical="center"/>
    </xf>
    <xf numFmtId="0" fontId="0" fillId="0" borderId="24" xfId="0" applyFont="1" applyFill="1" applyBorder="1" applyAlignment="1">
      <alignment horizontal="centerContinuous" vertical="center"/>
    </xf>
    <xf numFmtId="0" fontId="6" fillId="0" borderId="4" xfId="0" applyFont="1" applyFill="1" applyBorder="1" applyAlignment="1">
      <alignment horizontal="centerContinuous" vertical="center"/>
    </xf>
    <xf numFmtId="0" fontId="0" fillId="0" borderId="5" xfId="0" applyFont="1" applyFill="1" applyBorder="1" applyAlignment="1">
      <alignment horizontal="centerContinuous" vertical="center"/>
    </xf>
    <xf numFmtId="0" fontId="6" fillId="0" borderId="20" xfId="0" applyFont="1" applyFill="1" applyBorder="1" applyAlignment="1">
      <alignment horizontal="center"/>
    </xf>
    <xf numFmtId="0" fontId="0" fillId="0" borderId="36" xfId="0" applyFont="1" applyFill="1" applyBorder="1" applyAlignment="1">
      <alignment horizontal="center"/>
    </xf>
    <xf numFmtId="0" fontId="15" fillId="0" borderId="10" xfId="0" applyFont="1" applyFill="1" applyBorder="1" applyAlignment="1">
      <alignment horizontal="center"/>
    </xf>
    <xf numFmtId="0" fontId="15" fillId="0" borderId="37" xfId="0" applyFont="1" applyFill="1" applyBorder="1" applyAlignment="1">
      <alignment horizontal="center"/>
    </xf>
    <xf numFmtId="0" fontId="0" fillId="0" borderId="25" xfId="0" applyFont="1" applyFill="1" applyBorder="1" applyAlignment="1">
      <alignment horizontal="center"/>
    </xf>
    <xf numFmtId="0" fontId="0" fillId="0" borderId="21" xfId="0" applyFont="1" applyFill="1" applyBorder="1" applyAlignment="1">
      <alignment horizontal="center"/>
    </xf>
    <xf numFmtId="0" fontId="0" fillId="0" borderId="37" xfId="0" applyFont="1" applyFill="1" applyBorder="1" applyAlignment="1">
      <alignment horizontal="center"/>
    </xf>
    <xf numFmtId="176" fontId="0" fillId="0" borderId="9" xfId="0" applyNumberFormat="1" applyFont="1" applyFill="1" applyBorder="1" applyAlignment="1">
      <alignment horizontal="center"/>
    </xf>
    <xf numFmtId="176" fontId="0" fillId="0" borderId="10" xfId="0" applyNumberFormat="1" applyFont="1" applyFill="1" applyBorder="1" applyAlignment="1">
      <alignment horizontal="center"/>
    </xf>
    <xf numFmtId="0" fontId="0" fillId="0" borderId="9" xfId="0" applyNumberFormat="1" applyFont="1" applyFill="1" applyBorder="1" applyAlignment="1">
      <alignment horizontal="center" vertical="center" shrinkToFit="1"/>
    </xf>
    <xf numFmtId="0" fontId="0" fillId="0" borderId="10" xfId="0" applyNumberFormat="1" applyFont="1" applyFill="1" applyBorder="1" applyAlignment="1">
      <alignment horizontal="center" vertical="center" shrinkToFit="1"/>
    </xf>
    <xf numFmtId="176" fontId="6" fillId="0" borderId="9" xfId="0" applyNumberFormat="1" applyFont="1" applyFill="1" applyBorder="1" applyAlignment="1">
      <alignment horizontal="center"/>
    </xf>
    <xf numFmtId="49" fontId="0" fillId="0" borderId="9" xfId="0" applyNumberFormat="1" applyFont="1" applyFill="1" applyBorder="1" applyAlignment="1">
      <alignment horizontal="center"/>
    </xf>
    <xf numFmtId="49" fontId="0" fillId="0" borderId="10" xfId="0" applyNumberFormat="1" applyFont="1" applyFill="1" applyBorder="1" applyAlignment="1">
      <alignment horizontal="center"/>
    </xf>
    <xf numFmtId="0" fontId="0" fillId="0" borderId="9" xfId="0" applyNumberFormat="1" applyFont="1" applyFill="1" applyBorder="1" applyAlignment="1">
      <alignment horizontal="center"/>
    </xf>
    <xf numFmtId="0" fontId="0" fillId="0" borderId="10" xfId="0" applyNumberFormat="1" applyFont="1" applyFill="1" applyBorder="1" applyAlignment="1">
      <alignment horizontal="center"/>
    </xf>
    <xf numFmtId="177" fontId="0" fillId="0" borderId="9" xfId="0" applyNumberFormat="1" applyFont="1" applyFill="1" applyBorder="1" applyAlignment="1">
      <alignment horizontal="center"/>
    </xf>
    <xf numFmtId="177" fontId="0" fillId="0" borderId="10" xfId="0" applyNumberFormat="1" applyFont="1" applyFill="1" applyBorder="1" applyAlignment="1">
      <alignment horizontal="center"/>
    </xf>
    <xf numFmtId="0" fontId="6" fillId="0" borderId="9" xfId="0" applyFont="1" applyFill="1" applyBorder="1" applyAlignment="1">
      <alignment horizontal="center"/>
    </xf>
    <xf numFmtId="0" fontId="0" fillId="0" borderId="26" xfId="0" applyFont="1" applyFill="1" applyBorder="1" applyAlignment="1">
      <alignment horizontal="center"/>
    </xf>
    <xf numFmtId="0" fontId="0" fillId="0" borderId="23" xfId="0" applyFont="1" applyFill="1" applyBorder="1" applyAlignment="1">
      <alignment horizontal="center"/>
    </xf>
    <xf numFmtId="0" fontId="0" fillId="0" borderId="38" xfId="0" applyFont="1" applyFill="1" applyBorder="1" applyAlignment="1">
      <alignment horizontal="center"/>
    </xf>
    <xf numFmtId="0" fontId="0" fillId="0" borderId="25" xfId="0" applyNumberFormat="1" applyFont="1" applyFill="1" applyBorder="1" applyAlignment="1">
      <alignment horizontal="center"/>
    </xf>
    <xf numFmtId="0" fontId="0" fillId="0" borderId="21" xfId="0" applyNumberFormat="1" applyFont="1" applyFill="1" applyBorder="1" applyAlignment="1">
      <alignment horizontal="center"/>
    </xf>
    <xf numFmtId="0" fontId="0" fillId="0" borderId="22" xfId="0" applyFont="1" applyFill="1" applyBorder="1" applyAlignment="1">
      <alignment horizontal="center"/>
    </xf>
    <xf numFmtId="0" fontId="0" fillId="0" borderId="39" xfId="0" applyFont="1" applyFill="1" applyBorder="1" applyAlignment="1">
      <alignment horizontal="center"/>
    </xf>
    <xf numFmtId="0" fontId="11" fillId="0" borderId="9" xfId="0" applyNumberFormat="1" applyFont="1" applyFill="1" applyBorder="1" applyAlignment="1">
      <alignment horizontal="center" vertical="center"/>
    </xf>
    <xf numFmtId="0" fontId="9" fillId="0" borderId="10" xfId="0" applyNumberFormat="1" applyFont="1" applyFill="1" applyBorder="1" applyAlignment="1">
      <alignment horizontal="center" vertical="center"/>
    </xf>
    <xf numFmtId="0" fontId="0" fillId="0" borderId="40" xfId="0" applyFont="1" applyFill="1" applyBorder="1" applyAlignment="1">
      <alignment horizontal="center"/>
    </xf>
    <xf numFmtId="176" fontId="10" fillId="0" borderId="9" xfId="0" applyNumberFormat="1" applyFont="1" applyFill="1" applyBorder="1" applyAlignment="1">
      <alignment horizontal="center"/>
    </xf>
    <xf numFmtId="176" fontId="10" fillId="0" borderId="10" xfId="0" applyNumberFormat="1" applyFont="1" applyFill="1" applyBorder="1" applyAlignment="1">
      <alignment horizontal="center"/>
    </xf>
    <xf numFmtId="176" fontId="6" fillId="2" borderId="9" xfId="0" applyNumberFormat="1" applyFont="1" applyFill="1" applyBorder="1" applyAlignment="1">
      <alignment horizontal="center"/>
    </xf>
    <xf numFmtId="176" fontId="0" fillId="2" borderId="10" xfId="0" applyNumberFormat="1" applyFont="1" applyFill="1" applyBorder="1" applyAlignment="1">
      <alignment horizontal="center"/>
    </xf>
    <xf numFmtId="4" fontId="0" fillId="2" borderId="9" xfId="0" applyNumberFormat="1" applyFont="1" applyFill="1" applyBorder="1" applyAlignment="1">
      <alignment horizontal="center"/>
    </xf>
    <xf numFmtId="4" fontId="0" fillId="2" borderId="10" xfId="0" applyNumberFormat="1" applyFont="1" applyFill="1" applyBorder="1" applyAlignment="1">
      <alignment horizontal="center"/>
    </xf>
    <xf numFmtId="49" fontId="16" fillId="0" borderId="9" xfId="0" applyNumberFormat="1" applyFont="1" applyFill="1" applyBorder="1" applyAlignment="1">
      <alignment horizontal="center"/>
    </xf>
    <xf numFmtId="49" fontId="16" fillId="0" borderId="10" xfId="0" applyNumberFormat="1" applyFont="1" applyFill="1" applyBorder="1" applyAlignment="1">
      <alignment horizontal="center"/>
    </xf>
    <xf numFmtId="0" fontId="0" fillId="0" borderId="41" xfId="0" applyFont="1" applyFill="1" applyBorder="1" applyAlignment="1">
      <alignment horizontal="center"/>
    </xf>
    <xf numFmtId="0" fontId="0" fillId="0" borderId="26" xfId="0" applyNumberFormat="1" applyFont="1" applyFill="1" applyBorder="1" applyAlignment="1">
      <alignment horizontal="center"/>
    </xf>
    <xf numFmtId="0" fontId="0" fillId="0" borderId="23" xfId="0" applyNumberFormat="1" applyFont="1" applyFill="1" applyBorder="1" applyAlignment="1">
      <alignment horizontal="center"/>
    </xf>
    <xf numFmtId="0" fontId="0" fillId="0" borderId="21" xfId="0" applyFont="1" applyFill="1" applyBorder="1" applyAlignment="1">
      <alignment horizontal="centerContinuous"/>
    </xf>
    <xf numFmtId="0" fontId="0" fillId="0" borderId="38" xfId="0" applyFont="1" applyFill="1" applyBorder="1" applyAlignment="1">
      <alignment horizontal="centerContinuous"/>
    </xf>
    <xf numFmtId="0" fontId="0" fillId="0" borderId="8" xfId="0" applyFont="1" applyFill="1" applyBorder="1" applyAlignment="1">
      <alignment horizontal="center"/>
    </xf>
    <xf numFmtId="0" fontId="6" fillId="0" borderId="33" xfId="0" applyFont="1" applyFill="1" applyBorder="1" applyAlignment="1">
      <alignment horizontal="center"/>
    </xf>
    <xf numFmtId="0" fontId="6" fillId="0" borderId="12" xfId="0" applyFont="1" applyFill="1" applyBorder="1" applyAlignment="1">
      <alignment horizontal="center"/>
    </xf>
    <xf numFmtId="0" fontId="6" fillId="0" borderId="16" xfId="0" applyFont="1" applyFill="1" applyBorder="1" applyAlignment="1">
      <alignment horizontal="center"/>
    </xf>
    <xf numFmtId="0" fontId="6" fillId="0" borderId="3" xfId="0" applyFont="1" applyFill="1" applyBorder="1" applyAlignment="1">
      <alignment horizontal="centerContinuous" vertical="center"/>
    </xf>
    <xf numFmtId="0" fontId="7" fillId="0" borderId="42" xfId="0" applyFont="1" applyFill="1" applyBorder="1" applyAlignment="1">
      <alignment horizontal="center" vertical="center" wrapText="1" shrinkToFit="1"/>
    </xf>
    <xf numFmtId="0" fontId="2" fillId="0" borderId="34" xfId="0" applyFont="1" applyFill="1" applyBorder="1" applyAlignment="1">
      <alignment horizontal="center" vertical="center" wrapText="1" shrinkToFit="1"/>
    </xf>
    <xf numFmtId="0" fontId="6" fillId="0" borderId="16" xfId="0" applyFont="1" applyFill="1" applyBorder="1" applyAlignment="1">
      <alignment horizontal="center" vertical="center" shrinkToFit="1"/>
    </xf>
    <xf numFmtId="0" fontId="0" fillId="0" borderId="31" xfId="0" applyFont="1" applyFill="1" applyBorder="1" applyAlignment="1">
      <alignment horizontal="centerContinuous" vertical="center"/>
    </xf>
    <xf numFmtId="0" fontId="6" fillId="0" borderId="34" xfId="0" applyFont="1" applyFill="1" applyBorder="1" applyAlignment="1">
      <alignment horizontal="center" vertical="center" shrinkToFit="1"/>
    </xf>
    <xf numFmtId="0" fontId="2" fillId="0" borderId="16" xfId="0" applyFont="1" applyFill="1" applyBorder="1" applyAlignment="1">
      <alignment horizontal="center" vertical="center"/>
    </xf>
    <xf numFmtId="0" fontId="2" fillId="0" borderId="34" xfId="0" applyFont="1" applyFill="1" applyBorder="1" applyAlignment="1">
      <alignment horizontal="center" vertical="center"/>
    </xf>
    <xf numFmtId="0" fontId="0" fillId="0" borderId="43" xfId="0" applyFont="1" applyFill="1" applyBorder="1" applyAlignment="1">
      <alignment horizontal="centerContinuous" vertical="center"/>
    </xf>
    <xf numFmtId="0" fontId="0" fillId="0" borderId="18" xfId="0" applyFont="1" applyFill="1" applyBorder="1" applyAlignment="1"/>
    <xf numFmtId="0" fontId="2" fillId="0" borderId="3" xfId="0" applyFont="1" applyFill="1" applyBorder="1" applyAlignment="1">
      <alignment horizontal="center" vertical="center" wrapText="1" shrinkToFit="1"/>
    </xf>
    <xf numFmtId="0" fontId="2" fillId="0" borderId="22" xfId="0" applyFont="1" applyFill="1" applyBorder="1" applyAlignment="1">
      <alignment horizontal="center" vertical="center" wrapText="1" shrinkToFit="1"/>
    </xf>
    <xf numFmtId="0" fontId="6" fillId="0" borderId="14" xfId="0" applyFont="1" applyFill="1" applyBorder="1" applyAlignment="1">
      <alignment horizontal="center" vertical="center" shrinkToFit="1"/>
    </xf>
    <xf numFmtId="0" fontId="6" fillId="0" borderId="22" xfId="0" applyFont="1" applyFill="1" applyBorder="1" applyAlignment="1">
      <alignment horizontal="center" vertical="center" shrinkToFit="1"/>
    </xf>
    <xf numFmtId="0" fontId="2" fillId="0" borderId="14" xfId="0" applyFont="1" applyFill="1" applyBorder="1" applyAlignment="1">
      <alignment horizontal="center" vertical="center"/>
    </xf>
    <xf numFmtId="0" fontId="2" fillId="0" borderId="22" xfId="0" applyFont="1" applyFill="1" applyBorder="1" applyAlignment="1">
      <alignment horizontal="center" vertical="center"/>
    </xf>
    <xf numFmtId="0" fontId="0" fillId="0" borderId="14" xfId="0" applyFont="1" applyFill="1" applyBorder="1" applyAlignment="1"/>
    <xf numFmtId="0" fontId="6" fillId="0" borderId="16" xfId="0" applyFont="1" applyFill="1" applyBorder="1" applyAlignment="1">
      <alignment vertical="center"/>
    </xf>
    <xf numFmtId="0" fontId="6" fillId="0" borderId="14" xfId="0" applyFont="1" applyFill="1" applyBorder="1" applyAlignment="1">
      <alignment vertical="center"/>
    </xf>
    <xf numFmtId="0" fontId="0" fillId="0" borderId="1" xfId="0" applyFont="1" applyFill="1" applyBorder="1" applyAlignment="1"/>
    <xf numFmtId="0" fontId="9" fillId="0" borderId="18" xfId="0" applyFont="1" applyFill="1" applyBorder="1" applyAlignment="1">
      <alignment horizontal="left" vertical="center"/>
    </xf>
    <xf numFmtId="0" fontId="9" fillId="0" borderId="1" xfId="0" applyFont="1" applyFill="1" applyBorder="1" applyAlignment="1">
      <alignment horizontal="left" vertical="center"/>
    </xf>
    <xf numFmtId="176" fontId="0" fillId="0" borderId="11" xfId="0" applyNumberFormat="1" applyFont="1" applyFill="1" applyBorder="1" applyAlignment="1">
      <alignment horizontal="center"/>
    </xf>
    <xf numFmtId="176" fontId="0" fillId="0" borderId="12" xfId="0" applyNumberFormat="1" applyFont="1" applyFill="1" applyBorder="1" applyAlignment="1">
      <alignment horizontal="center"/>
    </xf>
    <xf numFmtId="0" fontId="0" fillId="0" borderId="11" xfId="0" applyNumberFormat="1" applyFont="1" applyFill="1" applyBorder="1" applyAlignment="1">
      <alignment horizontal="center" vertical="center" shrinkToFit="1"/>
    </xf>
    <xf numFmtId="0" fontId="0" fillId="0" borderId="12" xfId="0" applyNumberFormat="1" applyFont="1" applyFill="1" applyBorder="1" applyAlignment="1">
      <alignment horizontal="center"/>
    </xf>
    <xf numFmtId="178" fontId="0" fillId="0" borderId="12" xfId="0" applyNumberFormat="1" applyFont="1" applyFill="1" applyBorder="1" applyAlignment="1">
      <alignment horizontal="center"/>
    </xf>
    <xf numFmtId="178" fontId="0" fillId="0" borderId="10" xfId="0" applyNumberFormat="1" applyFont="1" applyFill="1" applyBorder="1" applyAlignment="1">
      <alignment horizontal="center"/>
    </xf>
    <xf numFmtId="178" fontId="6" fillId="0" borderId="12" xfId="0" applyNumberFormat="1" applyFont="1" applyFill="1" applyBorder="1" applyAlignment="1">
      <alignment horizontal="center"/>
    </xf>
    <xf numFmtId="0" fontId="7" fillId="0" borderId="12" xfId="0" applyNumberFormat="1" applyFont="1" applyFill="1" applyBorder="1" applyAlignment="1">
      <alignment horizontal="center"/>
    </xf>
    <xf numFmtId="0" fontId="2" fillId="0" borderId="10" xfId="0" applyNumberFormat="1" applyFont="1" applyFill="1" applyBorder="1" applyAlignment="1">
      <alignment horizontal="center"/>
    </xf>
    <xf numFmtId="0" fontId="0" fillId="0" borderId="30" xfId="0" applyNumberFormat="1" applyFont="1" applyFill="1" applyBorder="1" applyAlignment="1">
      <alignment horizontal="center"/>
    </xf>
    <xf numFmtId="0" fontId="0" fillId="0" borderId="33" xfId="0" applyNumberFormat="1" applyFont="1" applyFill="1" applyBorder="1" applyAlignment="1">
      <alignment horizontal="center"/>
    </xf>
    <xf numFmtId="176" fontId="10" fillId="0" borderId="11" xfId="0" applyNumberFormat="1" applyFont="1" applyFill="1" applyBorder="1" applyAlignment="1">
      <alignment horizontal="center"/>
    </xf>
    <xf numFmtId="176" fontId="10" fillId="0" borderId="12" xfId="0" applyNumberFormat="1" applyFont="1" applyFill="1" applyBorder="1" applyAlignment="1">
      <alignment horizontal="center"/>
    </xf>
    <xf numFmtId="176" fontId="0" fillId="2" borderId="11" xfId="0" applyNumberFormat="1" applyFont="1" applyFill="1" applyBorder="1" applyAlignment="1">
      <alignment horizontal="center"/>
    </xf>
    <xf numFmtId="4" fontId="0" fillId="2" borderId="11" xfId="0" applyNumberFormat="1" applyFont="1" applyFill="1" applyBorder="1" applyAlignment="1">
      <alignment horizontal="center"/>
    </xf>
    <xf numFmtId="4" fontId="0" fillId="2" borderId="12" xfId="0" applyNumberFormat="1" applyFont="1" applyFill="1" applyBorder="1" applyAlignment="1">
      <alignment horizontal="center"/>
    </xf>
    <xf numFmtId="0" fontId="0" fillId="0" borderId="32" xfId="0" applyNumberFormat="1" applyFont="1" applyFill="1" applyBorder="1" applyAlignment="1">
      <alignment horizontal="center"/>
    </xf>
    <xf numFmtId="0" fontId="0" fillId="0" borderId="35" xfId="0" applyNumberFormat="1" applyFont="1" applyFill="1" applyBorder="1" applyAlignment="1">
      <alignment horizontal="center"/>
    </xf>
    <xf numFmtId="0" fontId="2" fillId="0" borderId="6" xfId="0" applyFont="1" applyFill="1" applyBorder="1" applyAlignment="1">
      <alignment horizontal="center" vertical="center" wrapText="1" shrinkToFit="1"/>
    </xf>
    <xf numFmtId="0" fontId="2" fillId="0" borderId="39" xfId="0" applyFont="1" applyFill="1" applyBorder="1" applyAlignment="1">
      <alignment horizontal="center" vertical="center" wrapText="1" shrinkToFit="1"/>
    </xf>
    <xf numFmtId="0" fontId="6" fillId="0" borderId="40" xfId="0" applyFont="1" applyFill="1" applyBorder="1" applyAlignment="1">
      <alignment horizontal="center" vertical="center" shrinkToFit="1"/>
    </xf>
    <xf numFmtId="0" fontId="6" fillId="0" borderId="39" xfId="0" applyFont="1" applyFill="1" applyBorder="1" applyAlignment="1">
      <alignment horizontal="center" vertical="center" shrinkToFit="1"/>
    </xf>
    <xf numFmtId="0" fontId="2" fillId="0" borderId="40" xfId="0" applyFont="1" applyFill="1" applyBorder="1" applyAlignment="1">
      <alignment horizontal="center" vertical="center"/>
    </xf>
    <xf numFmtId="0" fontId="2" fillId="0" borderId="39"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40" xfId="0" applyFont="1" applyFill="1" applyBorder="1" applyAlignment="1">
      <alignment horizontal="center" vertical="center"/>
    </xf>
    <xf numFmtId="0" fontId="9" fillId="0" borderId="8" xfId="0" applyFont="1" applyFill="1" applyBorder="1" applyAlignment="1">
      <alignment horizontal="left" vertical="center"/>
    </xf>
    <xf numFmtId="0" fontId="6" fillId="0" borderId="36" xfId="0" applyFont="1" applyFill="1" applyBorder="1" applyAlignment="1">
      <alignment horizontal="center"/>
    </xf>
    <xf numFmtId="176" fontId="0" fillId="0" borderId="37" xfId="0" applyNumberFormat="1" applyFont="1" applyFill="1" applyBorder="1" applyAlignment="1">
      <alignment horizontal="center"/>
    </xf>
    <xf numFmtId="0" fontId="0" fillId="0" borderId="0" xfId="0" applyFont="1" applyFill="1" applyAlignment="1"/>
    <xf numFmtId="49" fontId="0" fillId="0" borderId="37" xfId="0" applyNumberFormat="1" applyFont="1" applyFill="1" applyBorder="1" applyAlignment="1">
      <alignment horizontal="center"/>
    </xf>
    <xf numFmtId="0" fontId="0" fillId="0" borderId="37" xfId="0" applyNumberFormat="1" applyFont="1" applyFill="1" applyBorder="1" applyAlignment="1">
      <alignment horizontal="center"/>
    </xf>
    <xf numFmtId="177" fontId="0" fillId="0" borderId="37" xfId="0" applyNumberFormat="1" applyFont="1" applyFill="1" applyBorder="1" applyAlignment="1">
      <alignment horizontal="center"/>
    </xf>
    <xf numFmtId="178" fontId="0" fillId="0" borderId="37" xfId="0" applyNumberFormat="1" applyFont="1" applyFill="1" applyBorder="1" applyAlignment="1">
      <alignment horizontal="center"/>
    </xf>
    <xf numFmtId="0" fontId="2" fillId="0" borderId="37" xfId="0" applyNumberFormat="1" applyFont="1" applyFill="1" applyBorder="1" applyAlignment="1">
      <alignment horizontal="center"/>
    </xf>
    <xf numFmtId="0" fontId="0" fillId="0" borderId="38" xfId="0" applyNumberFormat="1" applyFont="1" applyFill="1" applyBorder="1" applyAlignment="1">
      <alignment horizontal="center"/>
    </xf>
    <xf numFmtId="0" fontId="9" fillId="0" borderId="37" xfId="0" applyNumberFormat="1" applyFont="1" applyFill="1" applyBorder="1" applyAlignment="1">
      <alignment horizontal="center" vertical="center"/>
    </xf>
    <xf numFmtId="0" fontId="6" fillId="0" borderId="37" xfId="0" applyFont="1" applyFill="1" applyBorder="1" applyAlignment="1">
      <alignment horizontal="center"/>
    </xf>
    <xf numFmtId="176" fontId="10" fillId="0" borderId="37" xfId="0" applyNumberFormat="1" applyFont="1" applyFill="1" applyBorder="1" applyAlignment="1">
      <alignment horizontal="center"/>
    </xf>
    <xf numFmtId="4" fontId="0" fillId="2" borderId="37" xfId="0" applyNumberFormat="1" applyFont="1" applyFill="1" applyBorder="1" applyAlignment="1">
      <alignment horizontal="center"/>
    </xf>
    <xf numFmtId="49" fontId="16" fillId="0" borderId="37" xfId="0" applyNumberFormat="1" applyFont="1" applyFill="1" applyBorder="1" applyAlignment="1">
      <alignment horizontal="center"/>
    </xf>
    <xf numFmtId="0" fontId="0" fillId="0" borderId="41" xfId="0" applyNumberFormat="1" applyFont="1" applyFill="1" applyBorder="1" applyAlignment="1">
      <alignment horizontal="center"/>
    </xf>
    <xf numFmtId="0" fontId="0" fillId="0" borderId="44" xfId="0" applyFont="1" applyFill="1" applyBorder="1" applyAlignment="1">
      <alignment horizontal="left"/>
    </xf>
    <xf numFmtId="0" fontId="10" fillId="0" borderId="44" xfId="0" applyFont="1" applyFill="1" applyBorder="1" applyAlignment="1">
      <alignment horizontal="left"/>
    </xf>
    <xf numFmtId="0" fontId="9" fillId="0" borderId="44" xfId="0" applyFont="1" applyFill="1" applyBorder="1" applyAlignment="1">
      <alignment horizontal="left"/>
    </xf>
    <xf numFmtId="0" fontId="0" fillId="0" borderId="37" xfId="0" applyFont="1" applyFill="1" applyBorder="1" applyAlignment="1">
      <alignment horizontal="center" vertical="center"/>
    </xf>
    <xf numFmtId="0" fontId="0" fillId="0" borderId="40" xfId="0" applyFont="1" applyFill="1" applyBorder="1" applyAlignment="1">
      <alignment horizontal="centerContinuous" vertical="center"/>
    </xf>
    <xf numFmtId="0" fontId="0" fillId="0" borderId="8" xfId="0" applyFont="1" applyFill="1" applyBorder="1" applyAlignment="1">
      <alignment horizontal="centerContinuous" vertical="center"/>
    </xf>
    <xf numFmtId="176" fontId="6" fillId="0" borderId="9" xfId="0" applyNumberFormat="1" applyFont="1" applyFill="1" applyBorder="1" applyAlignment="1">
      <alignment horizontal="center" vertical="center"/>
    </xf>
    <xf numFmtId="176" fontId="0" fillId="0" borderId="10" xfId="0" applyNumberFormat="1" applyFont="1" applyFill="1" applyBorder="1" applyAlignment="1">
      <alignment horizontal="center" vertical="center"/>
    </xf>
    <xf numFmtId="0" fontId="6" fillId="0" borderId="25" xfId="0" applyNumberFormat="1" applyFont="1" applyFill="1" applyBorder="1" applyAlignment="1">
      <alignment horizontal="center"/>
    </xf>
    <xf numFmtId="0" fontId="7" fillId="0" borderId="9" xfId="0" applyNumberFormat="1" applyFont="1" applyFill="1" applyBorder="1" applyAlignment="1">
      <alignment horizontal="center"/>
    </xf>
    <xf numFmtId="176" fontId="17" fillId="0" borderId="9" xfId="0" applyNumberFormat="1" applyFont="1" applyFill="1" applyBorder="1" applyAlignment="1">
      <alignment horizontal="center"/>
    </xf>
    <xf numFmtId="4" fontId="0" fillId="0" borderId="9" xfId="0" applyNumberFormat="1" applyFont="1" applyFill="1" applyBorder="1" applyAlignment="1">
      <alignment horizontal="center"/>
    </xf>
    <xf numFmtId="4" fontId="0" fillId="0" borderId="10" xfId="0" applyNumberFormat="1" applyFont="1" applyFill="1" applyBorder="1" applyAlignment="1">
      <alignment horizontal="center"/>
    </xf>
    <xf numFmtId="0" fontId="10" fillId="0" borderId="26" xfId="0" applyFont="1" applyFill="1" applyBorder="1" applyAlignment="1">
      <alignment horizontal="center"/>
    </xf>
    <xf numFmtId="0" fontId="10" fillId="0" borderId="23" xfId="0" applyFont="1" applyFill="1" applyBorder="1" applyAlignment="1">
      <alignment horizontal="center"/>
    </xf>
    <xf numFmtId="0" fontId="18" fillId="0" borderId="42" xfId="0" applyFont="1" applyFill="1" applyBorder="1" applyAlignment="1">
      <alignment horizontal="center" vertical="center" wrapText="1" shrinkToFit="1"/>
    </xf>
    <xf numFmtId="0" fontId="8" fillId="0" borderId="34"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22" xfId="0" applyFont="1" applyFill="1" applyBorder="1" applyAlignment="1">
      <alignment horizontal="center" vertical="center" wrapText="1" shrinkToFit="1"/>
    </xf>
    <xf numFmtId="176" fontId="0" fillId="0" borderId="12" xfId="0" applyNumberFormat="1" applyFont="1" applyFill="1" applyBorder="1" applyAlignment="1">
      <alignment horizontal="center" vertical="center"/>
    </xf>
    <xf numFmtId="176" fontId="0" fillId="0" borderId="11" xfId="0" applyNumberFormat="1" applyFont="1" applyFill="1" applyBorder="1" applyAlignment="1">
      <alignment horizontal="center" vertical="center"/>
    </xf>
    <xf numFmtId="176" fontId="10" fillId="0" borderId="12" xfId="0" applyNumberFormat="1" applyFont="1" applyFill="1" applyBorder="1" applyAlignment="1">
      <alignment horizontal="center" vertical="center"/>
    </xf>
    <xf numFmtId="176" fontId="10" fillId="0" borderId="10" xfId="0" applyNumberFormat="1" applyFont="1" applyFill="1" applyBorder="1" applyAlignment="1">
      <alignment horizontal="center" vertical="center"/>
    </xf>
    <xf numFmtId="0" fontId="19" fillId="0" borderId="33" xfId="0" applyNumberFormat="1" applyFont="1" applyFill="1" applyBorder="1" applyAlignment="1">
      <alignment horizontal="center" vertical="center"/>
    </xf>
    <xf numFmtId="0" fontId="20" fillId="0" borderId="21" xfId="0" applyNumberFormat="1" applyFont="1" applyFill="1" applyBorder="1" applyAlignment="1">
      <alignment horizontal="center" vertical="center"/>
    </xf>
    <xf numFmtId="176" fontId="17" fillId="0" borderId="12" xfId="0" applyNumberFormat="1" applyFont="1" applyFill="1" applyBorder="1" applyAlignment="1">
      <alignment horizontal="center"/>
    </xf>
    <xf numFmtId="4" fontId="0" fillId="0" borderId="11" xfId="0" applyNumberFormat="1" applyFont="1" applyFill="1" applyBorder="1" applyAlignment="1">
      <alignment horizontal="center"/>
    </xf>
    <xf numFmtId="4" fontId="0" fillId="0" borderId="12" xfId="0" applyNumberFormat="1" applyFont="1" applyFill="1" applyBorder="1" applyAlignment="1">
      <alignment horizontal="center"/>
    </xf>
    <xf numFmtId="0" fontId="8" fillId="0" borderId="6" xfId="0" applyFont="1" applyFill="1" applyBorder="1" applyAlignment="1">
      <alignment horizontal="center" vertical="center" wrapText="1" shrinkToFit="1"/>
    </xf>
    <xf numFmtId="0" fontId="8" fillId="0" borderId="39" xfId="0" applyFont="1" applyFill="1" applyBorder="1" applyAlignment="1">
      <alignment horizontal="center" vertical="center" wrapText="1" shrinkToFit="1"/>
    </xf>
    <xf numFmtId="176" fontId="0" fillId="0" borderId="37" xfId="0" applyNumberFormat="1" applyFont="1" applyFill="1" applyBorder="1" applyAlignment="1">
      <alignment horizontal="center" vertical="center"/>
    </xf>
    <xf numFmtId="176" fontId="10" fillId="0" borderId="37" xfId="0" applyNumberFormat="1" applyFont="1" applyFill="1" applyBorder="1" applyAlignment="1">
      <alignment horizontal="center" vertical="center"/>
    </xf>
    <xf numFmtId="0" fontId="20" fillId="0" borderId="38" xfId="0" applyNumberFormat="1" applyFont="1" applyFill="1" applyBorder="1" applyAlignment="1">
      <alignment horizontal="center" vertical="center"/>
    </xf>
    <xf numFmtId="4" fontId="0" fillId="0" borderId="37" xfId="0" applyNumberFormat="1" applyFont="1" applyFill="1" applyBorder="1" applyAlignment="1">
      <alignment horizontal="center"/>
    </xf>
    <xf numFmtId="0" fontId="10" fillId="0" borderId="41" xfId="0" applyFont="1" applyFill="1" applyBorder="1" applyAlignment="1">
      <alignment horizontal="center"/>
    </xf>
    <xf numFmtId="0" fontId="0" fillId="0" borderId="27" xfId="0" applyFont="1" applyFill="1" applyBorder="1" applyAlignment="1">
      <alignment horizontal="center" vertical="center"/>
    </xf>
    <xf numFmtId="0" fontId="0" fillId="0" borderId="44" xfId="0" applyFont="1" applyFill="1" applyBorder="1" applyAlignment="1">
      <alignment horizontal="center" vertical="center"/>
    </xf>
    <xf numFmtId="0" fontId="6" fillId="0" borderId="27" xfId="0" applyFont="1" applyFill="1" applyBorder="1" applyAlignment="1">
      <alignment horizontal="centerContinuous" vertical="center"/>
    </xf>
    <xf numFmtId="0" fontId="0" fillId="0" borderId="27" xfId="0" applyFont="1" applyFill="1" applyBorder="1" applyAlignment="1">
      <alignment horizontal="centerContinuous" vertical="center"/>
    </xf>
    <xf numFmtId="0" fontId="0" fillId="0" borderId="44" xfId="0" applyFont="1" applyFill="1" applyBorder="1" applyAlignment="1">
      <alignment horizontal="centerContinuous" vertical="center"/>
    </xf>
    <xf numFmtId="0" fontId="0" fillId="0" borderId="45" xfId="0" applyFont="1" applyFill="1" applyBorder="1" applyAlignment="1">
      <alignment horizontal="centerContinuous" vertical="center"/>
    </xf>
    <xf numFmtId="0" fontId="0" fillId="0" borderId="46" xfId="0" applyFont="1" applyFill="1" applyBorder="1" applyAlignment="1">
      <alignment horizontal="centerContinuous"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26670</xdr:colOff>
      <xdr:row>1</xdr:row>
      <xdr:rowOff>130810</xdr:rowOff>
    </xdr:from>
    <xdr:to>
      <xdr:col>17</xdr:col>
      <xdr:colOff>71120</xdr:colOff>
      <xdr:row>8</xdr:row>
      <xdr:rowOff>19050</xdr:rowOff>
    </xdr:to>
    <xdr:grpSp>
      <xdr:nvGrpSpPr>
        <xdr:cNvPr id="2" name="组合 11"/>
        <xdr:cNvGrpSpPr/>
      </xdr:nvGrpSpPr>
      <xdr:grpSpPr>
        <a:xfrm>
          <a:off x="217170" y="245110"/>
          <a:ext cx="1473200" cy="875030"/>
          <a:chOff x="403" y="13594"/>
          <a:chExt cx="3065" cy="1782"/>
        </a:xfrm>
      </xdr:grpSpPr>
      <xdr:pic>
        <xdr:nvPicPr>
          <xdr:cNvPr id="3" name="图片 1"/>
          <xdr:cNvPicPr>
            <a:picLocks noChangeAspect="1"/>
          </xdr:cNvPicPr>
        </xdr:nvPicPr>
        <xdr:blipFill>
          <a:blip r:embed="rId1"/>
          <a:stretch>
            <a:fillRect/>
          </a:stretch>
        </xdr:blipFill>
        <xdr:spPr>
          <a:xfrm>
            <a:off x="403" y="14256"/>
            <a:ext cx="3065" cy="1120"/>
          </a:xfrm>
          <a:prstGeom prst="rect">
            <a:avLst/>
          </a:prstGeom>
          <a:noFill/>
          <a:ln w="9525">
            <a:noFill/>
          </a:ln>
        </xdr:spPr>
      </xdr:pic>
      <xdr:pic>
        <xdr:nvPicPr>
          <xdr:cNvPr id="4" name="图片 10" descr="图片2"/>
          <xdr:cNvPicPr>
            <a:picLocks noChangeAspect="1"/>
          </xdr:cNvPicPr>
        </xdr:nvPicPr>
        <xdr:blipFill>
          <a:blip r:embed="rId2"/>
          <a:stretch>
            <a:fillRect/>
          </a:stretch>
        </xdr:blipFill>
        <xdr:spPr>
          <a:xfrm>
            <a:off x="412" y="13594"/>
            <a:ext cx="3050" cy="552"/>
          </a:xfrm>
          <a:prstGeom prst="rect">
            <a:avLst/>
          </a:prstGeom>
          <a:noFill/>
          <a:ln w="9525">
            <a:noFill/>
          </a:ln>
        </xdr:spPr>
      </xdr:pic>
    </xdr:grp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26670</xdr:colOff>
      <xdr:row>1</xdr:row>
      <xdr:rowOff>130810</xdr:rowOff>
    </xdr:from>
    <xdr:to>
      <xdr:col>17</xdr:col>
      <xdr:colOff>71120</xdr:colOff>
      <xdr:row>8</xdr:row>
      <xdr:rowOff>19050</xdr:rowOff>
    </xdr:to>
    <xdr:grpSp>
      <xdr:nvGrpSpPr>
        <xdr:cNvPr id="4" name="组合 11"/>
        <xdr:cNvGrpSpPr/>
      </xdr:nvGrpSpPr>
      <xdr:grpSpPr>
        <a:xfrm>
          <a:off x="217170" y="245110"/>
          <a:ext cx="1473200" cy="875030"/>
          <a:chOff x="403" y="13594"/>
          <a:chExt cx="3065" cy="1782"/>
        </a:xfrm>
      </xdr:grpSpPr>
      <xdr:pic>
        <xdr:nvPicPr>
          <xdr:cNvPr id="5" name="图片 1"/>
          <xdr:cNvPicPr>
            <a:picLocks noChangeAspect="1"/>
          </xdr:cNvPicPr>
        </xdr:nvPicPr>
        <xdr:blipFill>
          <a:blip r:embed="rId1"/>
          <a:stretch>
            <a:fillRect/>
          </a:stretch>
        </xdr:blipFill>
        <xdr:spPr>
          <a:xfrm>
            <a:off x="403" y="14256"/>
            <a:ext cx="3065" cy="1120"/>
          </a:xfrm>
          <a:prstGeom prst="rect">
            <a:avLst/>
          </a:prstGeom>
          <a:noFill/>
          <a:ln w="9525">
            <a:noFill/>
          </a:ln>
        </xdr:spPr>
      </xdr:pic>
      <xdr:pic>
        <xdr:nvPicPr>
          <xdr:cNvPr id="6" name="图片 10" descr="图片2"/>
          <xdr:cNvPicPr>
            <a:picLocks noChangeAspect="1"/>
          </xdr:cNvPicPr>
        </xdr:nvPicPr>
        <xdr:blipFill>
          <a:blip r:embed="rId2"/>
          <a:stretch>
            <a:fillRect/>
          </a:stretch>
        </xdr:blipFill>
        <xdr:spPr>
          <a:xfrm>
            <a:off x="412" y="13594"/>
            <a:ext cx="3050" cy="552"/>
          </a:xfrm>
          <a:prstGeom prst="rect">
            <a:avLst/>
          </a:prstGeom>
          <a:noFill/>
          <a:ln w="9525">
            <a:noFill/>
          </a:ln>
        </xdr:spPr>
      </xdr:pic>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T59"/>
  <sheetViews>
    <sheetView zoomScale="190" zoomScaleNormal="190" topLeftCell="A44" workbookViewId="0">
      <selection activeCell="CD57" sqref="CD57"/>
    </sheetView>
  </sheetViews>
  <sheetFormatPr defaultColWidth="1.42857142857143" defaultRowHeight="17.25" customHeight="1"/>
  <cols>
    <col min="1" max="62" width="1.42857142857143" style="1" customWidth="1"/>
    <col min="63" max="63" width="1.28571428571429" style="1" customWidth="1"/>
    <col min="64" max="64" width="1" style="1" customWidth="1"/>
    <col min="65" max="65" width="2.14285714285714" style="1" customWidth="1"/>
    <col min="66" max="68" width="1.42857142857143" style="1" customWidth="1"/>
    <col min="69" max="69" width="2.42857142857143" style="1" customWidth="1"/>
    <col min="70" max="70" width="0.857142857142857" style="1" customWidth="1"/>
    <col min="71" max="71" width="2.41904761904762" style="1" customWidth="1"/>
    <col min="72" max="16384" width="1.42857142857143" style="1"/>
  </cols>
  <sheetData>
    <row r="1" ht="9" customHeight="1" spans="2:7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ht="11.1" customHeight="1" spans="2:71">
      <c r="B2" s="3"/>
      <c r="C2" s="4"/>
      <c r="D2" s="4"/>
      <c r="E2" s="4"/>
      <c r="F2" s="4"/>
      <c r="G2" s="4"/>
      <c r="H2" s="4"/>
      <c r="I2" s="4"/>
      <c r="J2" s="4"/>
      <c r="K2" s="52"/>
      <c r="L2" s="52"/>
      <c r="M2" s="52"/>
      <c r="N2" s="52"/>
      <c r="O2" s="52"/>
      <c r="P2" s="52"/>
      <c r="Q2" s="52"/>
      <c r="R2" s="52"/>
      <c r="S2" s="80"/>
      <c r="T2" s="81"/>
      <c r="U2" s="82"/>
      <c r="V2" s="82"/>
      <c r="W2" s="82"/>
      <c r="X2" s="82"/>
      <c r="Y2" s="82"/>
      <c r="Z2" s="82"/>
      <c r="AA2" s="82"/>
      <c r="AB2" s="82"/>
      <c r="AC2" s="82"/>
      <c r="AD2" s="82"/>
      <c r="AE2" s="82"/>
      <c r="AF2" s="82"/>
      <c r="AG2" s="82"/>
      <c r="AH2" s="100"/>
      <c r="AI2" s="100"/>
      <c r="AJ2" s="100"/>
      <c r="AK2" s="100"/>
      <c r="AL2" s="100"/>
      <c r="AM2" s="100"/>
      <c r="AN2" s="100"/>
      <c r="AO2" s="100"/>
      <c r="AP2" s="100"/>
      <c r="AQ2" s="100"/>
      <c r="AR2" s="100"/>
      <c r="AS2" s="100"/>
      <c r="AT2" s="100"/>
      <c r="AU2" s="122" t="s">
        <v>0</v>
      </c>
      <c r="AV2" s="100"/>
      <c r="AW2" s="177"/>
      <c r="AX2" s="100"/>
      <c r="AY2" s="100"/>
      <c r="AZ2" s="100"/>
      <c r="BA2" s="100"/>
      <c r="BB2" s="100"/>
      <c r="BC2" s="100"/>
      <c r="BD2" s="256" t="s">
        <v>1</v>
      </c>
      <c r="BE2" s="258"/>
      <c r="BF2" s="258"/>
      <c r="BG2" s="258"/>
      <c r="BH2" s="258"/>
      <c r="BI2" s="258"/>
      <c r="BJ2" s="258"/>
      <c r="BK2" s="258"/>
      <c r="BL2" s="258"/>
      <c r="BM2" s="258"/>
      <c r="BN2" s="258"/>
      <c r="BO2" s="258"/>
      <c r="BP2" s="258"/>
      <c r="BQ2" s="258"/>
      <c r="BR2" s="258"/>
      <c r="BS2" s="269"/>
    </row>
    <row r="3" ht="11.1" customHeight="1" spans="2:71">
      <c r="B3" s="5"/>
      <c r="C3" s="6"/>
      <c r="D3" s="6"/>
      <c r="E3" s="6"/>
      <c r="F3" s="6"/>
      <c r="G3" s="6"/>
      <c r="H3" s="6"/>
      <c r="I3" s="53"/>
      <c r="J3" s="53"/>
      <c r="K3" s="53"/>
      <c r="L3" s="53"/>
      <c r="M3" s="53"/>
      <c r="N3" s="53"/>
      <c r="O3" s="53"/>
      <c r="P3" s="53"/>
      <c r="Q3" s="53"/>
      <c r="R3" s="53"/>
      <c r="S3" s="83"/>
      <c r="T3" s="84" t="s">
        <v>2</v>
      </c>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123" t="s">
        <v>3</v>
      </c>
      <c r="AV3" s="124"/>
      <c r="AW3" s="124"/>
      <c r="AX3" s="124"/>
      <c r="AY3" s="124"/>
      <c r="AZ3" s="124"/>
      <c r="BA3" s="124"/>
      <c r="BB3" s="124"/>
      <c r="BC3" s="124"/>
      <c r="BD3" s="257"/>
      <c r="BE3" s="259"/>
      <c r="BF3" s="259"/>
      <c r="BG3" s="259"/>
      <c r="BH3" s="259"/>
      <c r="BI3" s="259"/>
      <c r="BJ3" s="259"/>
      <c r="BK3" s="259"/>
      <c r="BL3" s="259"/>
      <c r="BM3" s="259"/>
      <c r="BN3" s="259"/>
      <c r="BO3" s="259"/>
      <c r="BP3" s="259"/>
      <c r="BQ3" s="259"/>
      <c r="BR3" s="259"/>
      <c r="BS3" s="270"/>
    </row>
    <row r="4" ht="11.1" customHeight="1" spans="2:71">
      <c r="B4" s="5"/>
      <c r="C4" s="6"/>
      <c r="D4" s="6"/>
      <c r="E4" s="6"/>
      <c r="F4" s="6"/>
      <c r="G4" s="6"/>
      <c r="H4" s="6"/>
      <c r="I4" s="53"/>
      <c r="J4" s="53"/>
      <c r="K4" s="53"/>
      <c r="L4" s="53"/>
      <c r="M4" s="53"/>
      <c r="N4" s="53"/>
      <c r="O4" s="53"/>
      <c r="P4" s="53"/>
      <c r="Q4" s="53"/>
      <c r="R4" s="53"/>
      <c r="S4" s="83"/>
      <c r="T4" s="86"/>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125" t="s">
        <v>4</v>
      </c>
      <c r="AV4" s="98"/>
      <c r="AW4" s="98"/>
      <c r="AX4" s="98"/>
      <c r="AY4" s="98"/>
      <c r="AZ4" s="98"/>
      <c r="BA4" s="98"/>
      <c r="BB4" s="98"/>
      <c r="BC4" s="120"/>
      <c r="BD4" s="180" t="s">
        <v>5</v>
      </c>
      <c r="BE4" s="189"/>
      <c r="BF4" s="189"/>
      <c r="BG4" s="189"/>
      <c r="BH4" s="189"/>
      <c r="BI4" s="189"/>
      <c r="BJ4" s="189"/>
      <c r="BK4" s="189"/>
      <c r="BL4" s="189"/>
      <c r="BM4" s="189"/>
      <c r="BN4" s="189"/>
      <c r="BO4" s="189"/>
      <c r="BP4" s="189"/>
      <c r="BQ4" s="189"/>
      <c r="BR4" s="189"/>
      <c r="BS4" s="219"/>
    </row>
    <row r="5" ht="11.1" customHeight="1" spans="2:71">
      <c r="B5" s="5"/>
      <c r="C5" s="6"/>
      <c r="D5" s="6"/>
      <c r="E5" s="6"/>
      <c r="F5" s="6"/>
      <c r="G5" s="6"/>
      <c r="H5" s="6"/>
      <c r="I5" s="53"/>
      <c r="J5" s="53"/>
      <c r="K5" s="53"/>
      <c r="L5" s="53"/>
      <c r="M5" s="53"/>
      <c r="N5" s="53"/>
      <c r="O5" s="53"/>
      <c r="P5" s="53"/>
      <c r="Q5" s="53"/>
      <c r="R5" s="53"/>
      <c r="S5" s="83"/>
      <c r="T5" s="87" t="s">
        <v>6</v>
      </c>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126" t="s">
        <v>7</v>
      </c>
      <c r="AV5" s="127"/>
      <c r="AW5" s="127"/>
      <c r="AX5" s="127"/>
      <c r="AY5" s="127"/>
      <c r="AZ5" s="127"/>
      <c r="BA5" s="127"/>
      <c r="BB5" s="127"/>
      <c r="BC5" s="181"/>
      <c r="BD5" s="182"/>
      <c r="BE5" s="190"/>
      <c r="BF5" s="190"/>
      <c r="BG5" s="190"/>
      <c r="BH5" s="190"/>
      <c r="BI5" s="190"/>
      <c r="BJ5" s="190"/>
      <c r="BK5" s="190"/>
      <c r="BL5" s="190"/>
      <c r="BM5" s="190"/>
      <c r="BN5" s="190"/>
      <c r="BO5" s="190"/>
      <c r="BP5" s="190"/>
      <c r="BQ5" s="190"/>
      <c r="BR5" s="190"/>
      <c r="BS5" s="220"/>
    </row>
    <row r="6" ht="11.1" customHeight="1" spans="2:71">
      <c r="B6" s="5"/>
      <c r="C6" s="6"/>
      <c r="D6" s="6"/>
      <c r="E6" s="6"/>
      <c r="F6" s="6"/>
      <c r="G6" s="6"/>
      <c r="H6" s="6"/>
      <c r="I6" s="53"/>
      <c r="J6" s="53"/>
      <c r="K6" s="53"/>
      <c r="L6" s="53"/>
      <c r="M6" s="53"/>
      <c r="N6" s="53"/>
      <c r="O6" s="53"/>
      <c r="P6" s="53"/>
      <c r="Q6" s="53"/>
      <c r="R6" s="53"/>
      <c r="S6" s="83"/>
      <c r="T6" s="87"/>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125" t="s">
        <v>8</v>
      </c>
      <c r="AV6" s="98"/>
      <c r="AW6" s="98"/>
      <c r="AX6" s="98"/>
      <c r="AY6" s="98"/>
      <c r="AZ6" s="98"/>
      <c r="BA6" s="98"/>
      <c r="BB6" s="98"/>
      <c r="BC6" s="120"/>
      <c r="BD6" s="183" t="s">
        <v>9</v>
      </c>
      <c r="BE6" s="191"/>
      <c r="BF6" s="191"/>
      <c r="BG6" s="191"/>
      <c r="BH6" s="191"/>
      <c r="BI6" s="191"/>
      <c r="BJ6" s="191"/>
      <c r="BK6" s="191"/>
      <c r="BL6" s="191"/>
      <c r="BM6" s="191"/>
      <c r="BN6" s="191"/>
      <c r="BO6" s="191"/>
      <c r="BP6" s="191"/>
      <c r="BQ6" s="191"/>
      <c r="BR6" s="191"/>
      <c r="BS6" s="221"/>
    </row>
    <row r="7" ht="11.1" customHeight="1" spans="2:71">
      <c r="B7" s="5"/>
      <c r="C7" s="6"/>
      <c r="D7" s="6"/>
      <c r="E7" s="6"/>
      <c r="F7" s="6"/>
      <c r="G7" s="6"/>
      <c r="H7" s="6"/>
      <c r="I7" s="53"/>
      <c r="J7" s="53"/>
      <c r="K7" s="53"/>
      <c r="L7" s="53"/>
      <c r="M7" s="53"/>
      <c r="N7" s="53"/>
      <c r="O7" s="53"/>
      <c r="P7" s="53"/>
      <c r="Q7" s="53"/>
      <c r="R7" s="53"/>
      <c r="S7" s="83"/>
      <c r="T7" s="89" t="s">
        <v>10</v>
      </c>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128" t="s">
        <v>11</v>
      </c>
      <c r="AV7" s="127"/>
      <c r="AW7" s="127"/>
      <c r="AX7" s="127"/>
      <c r="AY7" s="127"/>
      <c r="AZ7" s="127"/>
      <c r="BA7" s="127"/>
      <c r="BB7" s="127"/>
      <c r="BC7" s="181"/>
      <c r="BD7" s="184"/>
      <c r="BE7" s="192"/>
      <c r="BF7" s="192"/>
      <c r="BG7" s="192"/>
      <c r="BH7" s="192"/>
      <c r="BI7" s="192"/>
      <c r="BJ7" s="192"/>
      <c r="BK7" s="192"/>
      <c r="BL7" s="192"/>
      <c r="BM7" s="192"/>
      <c r="BN7" s="192"/>
      <c r="BO7" s="192"/>
      <c r="BP7" s="192"/>
      <c r="BQ7" s="192"/>
      <c r="BR7" s="192"/>
      <c r="BS7" s="222"/>
    </row>
    <row r="8" ht="11.1" customHeight="1" spans="2:71">
      <c r="B8" s="5"/>
      <c r="C8" s="6"/>
      <c r="D8" s="6"/>
      <c r="E8" s="6"/>
      <c r="F8" s="6"/>
      <c r="G8" s="6"/>
      <c r="H8" s="6"/>
      <c r="I8" s="53"/>
      <c r="J8" s="53"/>
      <c r="K8" s="53"/>
      <c r="L8" s="53"/>
      <c r="M8" s="53"/>
      <c r="N8" s="53"/>
      <c r="O8" s="53"/>
      <c r="P8" s="53"/>
      <c r="Q8" s="53"/>
      <c r="R8" s="53"/>
      <c r="S8" s="83"/>
      <c r="T8" s="89"/>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129" t="s">
        <v>12</v>
      </c>
      <c r="AV8" s="124"/>
      <c r="AW8" s="124"/>
      <c r="AX8" s="124"/>
      <c r="AY8" s="124"/>
      <c r="AZ8" s="124"/>
      <c r="BA8" s="124"/>
      <c r="BB8" s="124"/>
      <c r="BC8" s="185"/>
      <c r="BD8" s="43" t="s">
        <v>13</v>
      </c>
      <c r="BE8" s="193"/>
      <c r="BF8" s="193"/>
      <c r="BG8" s="193"/>
      <c r="BH8" s="193"/>
      <c r="BI8" s="193"/>
      <c r="BJ8" s="193"/>
      <c r="BK8" s="194" t="s">
        <v>14</v>
      </c>
      <c r="BL8" s="195"/>
      <c r="BM8" s="195"/>
      <c r="BN8" s="195"/>
      <c r="BO8" s="195"/>
      <c r="BP8" s="223" t="s">
        <v>15</v>
      </c>
      <c r="BQ8" s="223"/>
      <c r="BR8" s="223"/>
      <c r="BS8" s="224"/>
    </row>
    <row r="9" ht="11.1" customHeight="1" spans="2:71">
      <c r="B9" s="7"/>
      <c r="C9" s="8"/>
      <c r="D9" s="8"/>
      <c r="E9" s="8"/>
      <c r="F9" s="8"/>
      <c r="G9" s="8"/>
      <c r="H9" s="8"/>
      <c r="I9" s="8"/>
      <c r="J9" s="8"/>
      <c r="K9" s="8"/>
      <c r="L9" s="8"/>
      <c r="M9" s="8"/>
      <c r="N9" s="8"/>
      <c r="O9" s="8"/>
      <c r="P9" s="8"/>
      <c r="Q9" s="8"/>
      <c r="R9" s="8"/>
      <c r="S9" s="91"/>
      <c r="T9" s="92"/>
      <c r="U9" s="93"/>
      <c r="V9" s="93"/>
      <c r="W9" s="93"/>
      <c r="X9" s="93"/>
      <c r="Y9" s="93"/>
      <c r="Z9" s="93"/>
      <c r="AA9" s="93"/>
      <c r="AB9" s="93"/>
      <c r="AC9" s="93"/>
      <c r="AD9" s="93"/>
      <c r="AE9" s="93"/>
      <c r="AF9" s="93"/>
      <c r="AG9" s="93"/>
      <c r="AH9" s="101"/>
      <c r="AI9" s="101"/>
      <c r="AJ9" s="101"/>
      <c r="AK9" s="101"/>
      <c r="AL9" s="101"/>
      <c r="AM9" s="101"/>
      <c r="AN9" s="101"/>
      <c r="AO9" s="101"/>
      <c r="AP9" s="101"/>
      <c r="AQ9" s="101"/>
      <c r="AR9" s="101"/>
      <c r="AS9" s="101"/>
      <c r="AT9" s="101"/>
      <c r="AU9" s="130" t="s">
        <v>16</v>
      </c>
      <c r="AV9" s="46"/>
      <c r="AW9" s="46"/>
      <c r="AX9" s="46"/>
      <c r="AY9" s="46"/>
      <c r="AZ9" s="46"/>
      <c r="BA9" s="46"/>
      <c r="BB9" s="46"/>
      <c r="BC9" s="47"/>
      <c r="BD9" s="186"/>
      <c r="BE9" s="196"/>
      <c r="BF9" s="196"/>
      <c r="BG9" s="196"/>
      <c r="BH9" s="196"/>
      <c r="BI9" s="196"/>
      <c r="BJ9" s="196"/>
      <c r="BK9" s="197" t="s">
        <v>17</v>
      </c>
      <c r="BL9" s="198"/>
      <c r="BM9" s="198"/>
      <c r="BN9" s="198"/>
      <c r="BO9" s="198"/>
      <c r="BP9" s="198"/>
      <c r="BQ9" s="198"/>
      <c r="BR9" s="198"/>
      <c r="BS9" s="225"/>
    </row>
    <row r="10" ht="20.1" customHeight="1" spans="2:71">
      <c r="B10" s="9" t="s">
        <v>18</v>
      </c>
      <c r="C10" s="10"/>
      <c r="D10" s="10"/>
      <c r="E10" s="11"/>
      <c r="F10" s="11"/>
      <c r="G10" s="11"/>
      <c r="H10" s="12"/>
      <c r="I10" s="54"/>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102"/>
      <c r="AN10" s="103" t="s">
        <v>19</v>
      </c>
      <c r="AO10" s="131"/>
      <c r="AP10" s="131"/>
      <c r="AQ10" s="55"/>
      <c r="AR10" s="55"/>
      <c r="AS10" s="132"/>
      <c r="AT10" s="54" t="s">
        <v>20</v>
      </c>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226"/>
    </row>
    <row r="11" ht="16.5" customHeight="1" spans="2:71">
      <c r="B11" s="13"/>
      <c r="C11" s="14"/>
      <c r="D11" s="14"/>
      <c r="E11" s="15"/>
      <c r="F11" s="16">
        <v>1</v>
      </c>
      <c r="G11" s="16"/>
      <c r="H11" s="17"/>
      <c r="I11" s="56" t="s">
        <v>21</v>
      </c>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104"/>
      <c r="AN11" s="105" t="s">
        <v>22</v>
      </c>
      <c r="AO11" s="133"/>
      <c r="AP11" s="133"/>
      <c r="AQ11" s="133"/>
      <c r="AR11" s="133"/>
      <c r="AS11" s="134"/>
      <c r="AT11" s="135">
        <v>1</v>
      </c>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52"/>
    </row>
    <row r="12" ht="16.5" customHeight="1" spans="2:72">
      <c r="B12" s="13"/>
      <c r="C12" s="14"/>
      <c r="D12" s="14"/>
      <c r="E12" s="15"/>
      <c r="F12" s="16">
        <v>2</v>
      </c>
      <c r="G12" s="16"/>
      <c r="H12" s="17"/>
      <c r="I12" s="57" t="s">
        <v>23</v>
      </c>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106"/>
      <c r="AN12" s="107"/>
      <c r="AO12" s="69"/>
      <c r="AP12" s="69"/>
      <c r="AQ12" s="69"/>
      <c r="AR12" s="69"/>
      <c r="AS12" s="137"/>
      <c r="AT12" s="138"/>
      <c r="AU12" s="139"/>
      <c r="AV12" s="139"/>
      <c r="AW12" s="139"/>
      <c r="AX12" s="139"/>
      <c r="AY12" s="139"/>
      <c r="AZ12" s="139"/>
      <c r="BA12" s="139"/>
      <c r="BB12" s="139"/>
      <c r="BC12" s="139"/>
      <c r="BD12" s="139"/>
      <c r="BE12" s="139"/>
      <c r="BF12" s="199"/>
      <c r="BG12" s="200"/>
      <c r="BH12" s="139"/>
      <c r="BI12" s="139"/>
      <c r="BJ12" s="139"/>
      <c r="BK12" s="139"/>
      <c r="BL12" s="139"/>
      <c r="BM12" s="139"/>
      <c r="BN12" s="139"/>
      <c r="BO12" s="139"/>
      <c r="BP12" s="139"/>
      <c r="BQ12" s="139"/>
      <c r="BR12" s="139"/>
      <c r="BS12" s="227"/>
      <c r="BT12" s="228"/>
    </row>
    <row r="13" ht="16.5" customHeight="1" spans="2:72">
      <c r="B13" s="13"/>
      <c r="C13" s="14"/>
      <c r="D13" s="14"/>
      <c r="E13" s="15"/>
      <c r="F13" s="16">
        <v>3</v>
      </c>
      <c r="G13" s="16"/>
      <c r="H13" s="17"/>
      <c r="I13" s="57" t="s">
        <v>24</v>
      </c>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106"/>
      <c r="AN13" s="107"/>
      <c r="AO13" s="69"/>
      <c r="AP13" s="69"/>
      <c r="AQ13" s="69"/>
      <c r="AR13" s="69"/>
      <c r="AS13" s="137"/>
      <c r="AT13" s="140" t="s">
        <v>25</v>
      </c>
      <c r="AU13" s="141"/>
      <c r="AV13" s="141"/>
      <c r="AW13" s="141"/>
      <c r="AX13" s="141"/>
      <c r="AY13" s="141"/>
      <c r="AZ13" s="141"/>
      <c r="BA13" s="141"/>
      <c r="BB13" s="141"/>
      <c r="BC13" s="141"/>
      <c r="BD13" s="141"/>
      <c r="BE13" s="141"/>
      <c r="BF13" s="201"/>
      <c r="BG13" s="260" t="s">
        <v>26</v>
      </c>
      <c r="BH13" s="248"/>
      <c r="BI13" s="248"/>
      <c r="BJ13" s="248"/>
      <c r="BK13" s="248"/>
      <c r="BL13" s="248"/>
      <c r="BM13" s="248"/>
      <c r="BN13" s="248"/>
      <c r="BO13" s="248"/>
      <c r="BP13" s="248"/>
      <c r="BQ13" s="248"/>
      <c r="BR13" s="248"/>
      <c r="BS13" s="271"/>
      <c r="BT13" s="228"/>
    </row>
    <row r="14" ht="16.5" customHeight="1" spans="2:71">
      <c r="B14" s="13"/>
      <c r="C14" s="14"/>
      <c r="D14" s="14"/>
      <c r="E14" s="15"/>
      <c r="F14" s="16">
        <v>4</v>
      </c>
      <c r="G14" s="16"/>
      <c r="H14" s="17"/>
      <c r="I14" s="58" t="s">
        <v>27</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108"/>
      <c r="AN14" s="107"/>
      <c r="AO14" s="69"/>
      <c r="AP14" s="69"/>
      <c r="AQ14" s="69"/>
      <c r="AR14" s="69"/>
      <c r="AS14" s="137"/>
      <c r="AT14" s="247" t="s">
        <v>28</v>
      </c>
      <c r="AU14" s="248"/>
      <c r="AV14" s="248"/>
      <c r="AW14" s="248"/>
      <c r="AX14" s="248"/>
      <c r="AY14" s="248"/>
      <c r="AZ14" s="248"/>
      <c r="BA14" s="248"/>
      <c r="BB14" s="248"/>
      <c r="BC14" s="248"/>
      <c r="BD14" s="248"/>
      <c r="BE14" s="248"/>
      <c r="BF14" s="261"/>
      <c r="BG14" s="262" t="s">
        <v>29</v>
      </c>
      <c r="BH14" s="263"/>
      <c r="BI14" s="263"/>
      <c r="BJ14" s="263"/>
      <c r="BK14" s="263"/>
      <c r="BL14" s="263"/>
      <c r="BM14" s="263"/>
      <c r="BN14" s="263"/>
      <c r="BO14" s="263"/>
      <c r="BP14" s="263"/>
      <c r="BQ14" s="263"/>
      <c r="BR14" s="263"/>
      <c r="BS14" s="272"/>
    </row>
    <row r="15" ht="16.5" customHeight="1" spans="2:71">
      <c r="B15" s="13"/>
      <c r="C15" s="14"/>
      <c r="D15" s="14"/>
      <c r="E15" s="18"/>
      <c r="F15" s="16">
        <v>5</v>
      </c>
      <c r="G15" s="16"/>
      <c r="H15" s="17"/>
      <c r="I15" s="59" t="s">
        <v>30</v>
      </c>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106"/>
      <c r="AN15" s="107" t="s">
        <v>31</v>
      </c>
      <c r="AO15" s="69"/>
      <c r="AP15" s="69"/>
      <c r="AQ15" s="69"/>
      <c r="AR15" s="69"/>
      <c r="AS15" s="137"/>
      <c r="AT15" s="143" t="s">
        <v>32</v>
      </c>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229"/>
    </row>
    <row r="16" ht="16.5" customHeight="1" spans="2:71">
      <c r="B16" s="13"/>
      <c r="C16" s="14"/>
      <c r="D16" s="14"/>
      <c r="E16" s="18"/>
      <c r="F16" s="16">
        <v>6</v>
      </c>
      <c r="G16" s="16"/>
      <c r="H16" s="17"/>
      <c r="I16" s="59" t="s">
        <v>33</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106"/>
      <c r="AN16" s="107" t="s">
        <v>34</v>
      </c>
      <c r="AO16" s="69"/>
      <c r="AP16" s="69"/>
      <c r="AQ16" s="69"/>
      <c r="AR16" s="69"/>
      <c r="AS16" s="137"/>
      <c r="AT16" s="145">
        <v>2800</v>
      </c>
      <c r="AU16" s="146"/>
      <c r="AV16" s="146"/>
      <c r="AW16" s="146"/>
      <c r="AX16" s="146"/>
      <c r="AY16" s="146"/>
      <c r="AZ16" s="146"/>
      <c r="BA16" s="146"/>
      <c r="BB16" s="146"/>
      <c r="BC16" s="146"/>
      <c r="BD16" s="146"/>
      <c r="BE16" s="146"/>
      <c r="BF16" s="146"/>
      <c r="BG16" s="202">
        <v>2800</v>
      </c>
      <c r="BH16" s="146"/>
      <c r="BI16" s="146"/>
      <c r="BJ16" s="146"/>
      <c r="BK16" s="146"/>
      <c r="BL16" s="146"/>
      <c r="BM16" s="146"/>
      <c r="BN16" s="146"/>
      <c r="BO16" s="146"/>
      <c r="BP16" s="146"/>
      <c r="BQ16" s="146"/>
      <c r="BR16" s="146"/>
      <c r="BS16" s="230"/>
    </row>
    <row r="17" ht="16.5" customHeight="1" spans="2:71">
      <c r="B17" s="13"/>
      <c r="C17" s="14"/>
      <c r="D17" s="14"/>
      <c r="E17" s="15"/>
      <c r="F17" s="16">
        <v>7</v>
      </c>
      <c r="G17" s="16"/>
      <c r="H17" s="17"/>
      <c r="I17" s="61" t="s">
        <v>35</v>
      </c>
      <c r="J17" s="57"/>
      <c r="K17" s="57"/>
      <c r="L17" s="57"/>
      <c r="M17" s="57"/>
      <c r="N17" s="57"/>
      <c r="O17" s="57"/>
      <c r="P17" s="57"/>
      <c r="Q17" s="57"/>
      <c r="R17" s="57"/>
      <c r="S17" s="57"/>
      <c r="T17" s="60"/>
      <c r="U17" s="60"/>
      <c r="V17" s="69"/>
      <c r="W17" s="69"/>
      <c r="X17" s="69"/>
      <c r="Y17" s="69"/>
      <c r="Z17" s="69"/>
      <c r="AA17" s="69"/>
      <c r="AB17" s="69"/>
      <c r="AC17" s="69"/>
      <c r="AD17" s="69"/>
      <c r="AE17" s="69"/>
      <c r="AF17" s="69"/>
      <c r="AG17" s="69"/>
      <c r="AH17" s="69"/>
      <c r="AI17" s="69"/>
      <c r="AJ17" s="69"/>
      <c r="AK17" s="69"/>
      <c r="AL17" s="69"/>
      <c r="AM17" s="70"/>
      <c r="AN17" s="107" t="s">
        <v>36</v>
      </c>
      <c r="AO17" s="69"/>
      <c r="AP17" s="69"/>
      <c r="AQ17" s="69"/>
      <c r="AR17" s="69"/>
      <c r="AS17" s="137"/>
      <c r="AT17" s="147">
        <f>3.1415926*(AT16/1000)*BG16/1000*0.8</f>
        <v>19.7040687872</v>
      </c>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231"/>
    </row>
    <row r="18" ht="16.5" customHeight="1" spans="2:71">
      <c r="B18" s="13"/>
      <c r="C18" s="14"/>
      <c r="D18" s="14"/>
      <c r="E18" s="15"/>
      <c r="F18" s="16">
        <v>8</v>
      </c>
      <c r="G18" s="16"/>
      <c r="H18" s="17"/>
      <c r="I18" s="58" t="s">
        <v>37</v>
      </c>
      <c r="J18" s="58"/>
      <c r="K18" s="58"/>
      <c r="L18" s="58"/>
      <c r="M18" s="58"/>
      <c r="N18" s="58"/>
      <c r="O18" s="58"/>
      <c r="P18" s="58"/>
      <c r="Q18" s="58"/>
      <c r="R18" s="58"/>
      <c r="S18" s="58"/>
      <c r="T18" s="57"/>
      <c r="U18" s="57"/>
      <c r="V18" s="58"/>
      <c r="W18" s="58"/>
      <c r="X18" s="58"/>
      <c r="Y18" s="58"/>
      <c r="Z18" s="58"/>
      <c r="AA18" s="58"/>
      <c r="AB18" s="58"/>
      <c r="AC18" s="58"/>
      <c r="AD18" s="58"/>
      <c r="AE18" s="58"/>
      <c r="AF18" s="58"/>
      <c r="AG18" s="58"/>
      <c r="AH18" s="58"/>
      <c r="AI18" s="58"/>
      <c r="AJ18" s="58"/>
      <c r="AK18" s="58"/>
      <c r="AL18" s="58"/>
      <c r="AM18" s="106"/>
      <c r="AN18" s="107"/>
      <c r="AO18" s="69"/>
      <c r="AP18" s="69"/>
      <c r="AQ18" s="69"/>
      <c r="AR18" s="69"/>
      <c r="AS18" s="137"/>
      <c r="AT18" s="247" t="s">
        <v>38</v>
      </c>
      <c r="AU18" s="248"/>
      <c r="AV18" s="248"/>
      <c r="AW18" s="248"/>
      <c r="AX18" s="248"/>
      <c r="AY18" s="248"/>
      <c r="AZ18" s="248"/>
      <c r="BA18" s="248"/>
      <c r="BB18" s="248"/>
      <c r="BC18" s="248"/>
      <c r="BD18" s="248"/>
      <c r="BE18" s="248"/>
      <c r="BF18" s="261"/>
      <c r="BG18" s="203">
        <v>1</v>
      </c>
      <c r="BH18" s="204"/>
      <c r="BI18" s="204"/>
      <c r="BJ18" s="204"/>
      <c r="BK18" s="204"/>
      <c r="BL18" s="204"/>
      <c r="BM18" s="204"/>
      <c r="BN18" s="204"/>
      <c r="BO18" s="204"/>
      <c r="BP18" s="204"/>
      <c r="BQ18" s="204"/>
      <c r="BR18" s="204"/>
      <c r="BS18" s="232"/>
    </row>
    <row r="19" ht="16.5" customHeight="1" spans="2:71">
      <c r="B19" s="13"/>
      <c r="C19" s="14"/>
      <c r="D19" s="14"/>
      <c r="E19" s="15"/>
      <c r="F19" s="16">
        <v>9</v>
      </c>
      <c r="G19" s="16"/>
      <c r="H19" s="17"/>
      <c r="I19" s="62" t="s">
        <v>39</v>
      </c>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106"/>
      <c r="AN19" s="107"/>
      <c r="AO19" s="69"/>
      <c r="AP19" s="69"/>
      <c r="AQ19" s="69"/>
      <c r="AR19" s="69"/>
      <c r="AS19" s="137"/>
      <c r="AT19" s="149" t="s">
        <v>40</v>
      </c>
      <c r="AU19" s="69"/>
      <c r="AV19" s="69"/>
      <c r="AW19" s="69"/>
      <c r="AX19" s="69"/>
      <c r="AY19" s="69"/>
      <c r="AZ19" s="69"/>
      <c r="BA19" s="69"/>
      <c r="BB19" s="69"/>
      <c r="BC19" s="69"/>
      <c r="BD19" s="69"/>
      <c r="BE19" s="69"/>
      <c r="BF19" s="70"/>
      <c r="BG19" s="205" t="s">
        <v>41</v>
      </c>
      <c r="BH19" s="204"/>
      <c r="BI19" s="204"/>
      <c r="BJ19" s="204"/>
      <c r="BK19" s="204"/>
      <c r="BL19" s="204"/>
      <c r="BM19" s="204"/>
      <c r="BN19" s="204"/>
      <c r="BO19" s="204"/>
      <c r="BP19" s="204"/>
      <c r="BQ19" s="204"/>
      <c r="BR19" s="204"/>
      <c r="BS19" s="232"/>
    </row>
    <row r="20" ht="16.5" customHeight="1" spans="2:71">
      <c r="B20" s="13"/>
      <c r="C20" s="14"/>
      <c r="D20" s="14"/>
      <c r="E20" s="15"/>
      <c r="F20" s="16">
        <v>10</v>
      </c>
      <c r="G20" s="16"/>
      <c r="H20" s="17"/>
      <c r="I20" s="63" t="s">
        <v>42</v>
      </c>
      <c r="J20" s="58"/>
      <c r="K20" s="58"/>
      <c r="L20" s="58"/>
      <c r="M20" s="58"/>
      <c r="N20" s="58"/>
      <c r="O20" s="58"/>
      <c r="P20" s="58"/>
      <c r="Q20" s="58"/>
      <c r="R20" s="58"/>
      <c r="S20" s="58"/>
      <c r="T20" s="58"/>
      <c r="V20" s="69"/>
      <c r="W20" s="94"/>
      <c r="X20" s="60" t="s">
        <v>43</v>
      </c>
      <c r="Y20" s="96" t="s">
        <v>44</v>
      </c>
      <c r="Z20" s="69"/>
      <c r="AA20" s="69"/>
      <c r="AB20" s="69"/>
      <c r="AC20" s="69"/>
      <c r="AD20" s="69"/>
      <c r="AE20" s="69"/>
      <c r="AF20" s="69"/>
      <c r="AG20" s="69"/>
      <c r="AH20" s="69"/>
      <c r="AI20" s="69"/>
      <c r="AJ20" s="69"/>
      <c r="AK20" s="69"/>
      <c r="AL20" s="69"/>
      <c r="AM20" s="70"/>
      <c r="AN20" s="107" t="s">
        <v>45</v>
      </c>
      <c r="AO20" s="69"/>
      <c r="AP20" s="69"/>
      <c r="AQ20" s="69"/>
      <c r="AR20" s="69"/>
      <c r="AS20" s="137"/>
      <c r="AT20" s="142" t="s">
        <v>46</v>
      </c>
      <c r="AU20" s="139"/>
      <c r="AV20" s="139"/>
      <c r="AW20" s="139"/>
      <c r="AX20" s="139"/>
      <c r="AY20" s="139"/>
      <c r="AZ20" s="139"/>
      <c r="BA20" s="139"/>
      <c r="BB20" s="139"/>
      <c r="BC20" s="139"/>
      <c r="BD20" s="139"/>
      <c r="BE20" s="139"/>
      <c r="BF20" s="199"/>
      <c r="BG20" s="206" t="s">
        <v>47</v>
      </c>
      <c r="BH20" s="207"/>
      <c r="BI20" s="207"/>
      <c r="BJ20" s="207"/>
      <c r="BK20" s="207"/>
      <c r="BL20" s="207"/>
      <c r="BM20" s="207"/>
      <c r="BN20" s="207"/>
      <c r="BO20" s="207"/>
      <c r="BP20" s="207"/>
      <c r="BQ20" s="207"/>
      <c r="BR20" s="207"/>
      <c r="BS20" s="233"/>
    </row>
    <row r="21" ht="16.5" customHeight="1" spans="2:71">
      <c r="B21" s="19"/>
      <c r="C21" s="20"/>
      <c r="D21" s="20"/>
      <c r="E21" s="21"/>
      <c r="F21" s="22">
        <v>11</v>
      </c>
      <c r="G21" s="22"/>
      <c r="H21" s="23"/>
      <c r="I21" s="64" t="s">
        <v>48</v>
      </c>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109"/>
      <c r="AN21" s="107"/>
      <c r="AO21" s="69"/>
      <c r="AP21" s="69"/>
      <c r="AQ21" s="69"/>
      <c r="AR21" s="69"/>
      <c r="AS21" s="137"/>
      <c r="AT21" s="150" t="s">
        <v>49</v>
      </c>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68"/>
    </row>
    <row r="22" ht="16.5" customHeight="1" spans="2:71">
      <c r="B22" s="9" t="s">
        <v>50</v>
      </c>
      <c r="C22" s="10"/>
      <c r="D22" s="10"/>
      <c r="E22" s="24"/>
      <c r="F22" s="25">
        <v>12</v>
      </c>
      <c r="G22" s="25"/>
      <c r="H22" s="26"/>
      <c r="I22" s="58" t="s">
        <v>51</v>
      </c>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108"/>
      <c r="AN22" s="110" t="s">
        <v>52</v>
      </c>
      <c r="AO22" s="136"/>
      <c r="AP22" s="136"/>
      <c r="AQ22" s="136"/>
      <c r="AR22" s="136"/>
      <c r="AS22" s="152"/>
      <c r="AT22" s="249" t="s">
        <v>53</v>
      </c>
      <c r="AU22" s="154"/>
      <c r="AV22" s="154"/>
      <c r="AW22" s="154"/>
      <c r="AX22" s="154"/>
      <c r="AY22" s="154"/>
      <c r="AZ22" s="154"/>
      <c r="BA22" s="154"/>
      <c r="BB22" s="154"/>
      <c r="BC22" s="154"/>
      <c r="BD22" s="154"/>
      <c r="BE22" s="154"/>
      <c r="BF22" s="208"/>
      <c r="BG22" s="264" t="s">
        <v>54</v>
      </c>
      <c r="BH22" s="265"/>
      <c r="BI22" s="265"/>
      <c r="BJ22" s="265"/>
      <c r="BK22" s="265"/>
      <c r="BL22" s="265"/>
      <c r="BM22" s="265"/>
      <c r="BN22" s="265"/>
      <c r="BO22" s="265"/>
      <c r="BP22" s="265"/>
      <c r="BQ22" s="265"/>
      <c r="BR22" s="265"/>
      <c r="BS22" s="273"/>
    </row>
    <row r="23" ht="15" customHeight="1" spans="2:71">
      <c r="B23" s="13"/>
      <c r="C23" s="14"/>
      <c r="D23" s="14"/>
      <c r="E23" s="15"/>
      <c r="F23" s="16">
        <v>13</v>
      </c>
      <c r="G23" s="16"/>
      <c r="H23" s="17"/>
      <c r="I23" s="66" t="s">
        <v>55</v>
      </c>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108"/>
      <c r="AN23" s="111"/>
      <c r="AO23" s="155"/>
      <c r="AP23" s="155"/>
      <c r="AQ23" s="155"/>
      <c r="AR23" s="155"/>
      <c r="AS23" s="156"/>
      <c r="AT23" s="250" t="s">
        <v>56</v>
      </c>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33"/>
    </row>
    <row r="24" ht="21" customHeight="1" spans="2:71">
      <c r="B24" s="13"/>
      <c r="C24" s="14"/>
      <c r="D24" s="14"/>
      <c r="E24" s="15"/>
      <c r="F24" s="16">
        <f t="shared" ref="F24:F36" si="0">F23+1</f>
        <v>14</v>
      </c>
      <c r="G24" s="16"/>
      <c r="H24" s="17"/>
      <c r="I24" s="67" t="s">
        <v>57</v>
      </c>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112"/>
      <c r="AN24" s="111"/>
      <c r="AO24" s="155"/>
      <c r="AP24" s="155"/>
      <c r="AQ24" s="155"/>
      <c r="AR24" s="155"/>
      <c r="AS24" s="156"/>
      <c r="AT24" s="145" t="s">
        <v>58</v>
      </c>
      <c r="AU24" s="146"/>
      <c r="AV24" s="146"/>
      <c r="AW24" s="146"/>
      <c r="AX24" s="146"/>
      <c r="AY24" s="146"/>
      <c r="AZ24" s="146"/>
      <c r="BA24" s="146"/>
      <c r="BB24" s="146"/>
      <c r="BC24" s="146"/>
      <c r="BD24" s="146"/>
      <c r="BE24" s="146"/>
      <c r="BF24" s="146"/>
      <c r="BG24" s="202"/>
      <c r="BH24" s="146"/>
      <c r="BI24" s="146"/>
      <c r="BJ24" s="146"/>
      <c r="BK24" s="146"/>
      <c r="BL24" s="146"/>
      <c r="BM24" s="146"/>
      <c r="BN24" s="146"/>
      <c r="BO24" s="146"/>
      <c r="BP24" s="146"/>
      <c r="BQ24" s="146"/>
      <c r="BR24" s="146"/>
      <c r="BS24" s="230"/>
    </row>
    <row r="25" ht="16.5" customHeight="1" spans="2:71">
      <c r="B25" s="13"/>
      <c r="C25" s="14"/>
      <c r="D25" s="14"/>
      <c r="E25" s="15"/>
      <c r="F25" s="16">
        <f t="shared" si="0"/>
        <v>15</v>
      </c>
      <c r="G25" s="16"/>
      <c r="H25" s="17"/>
      <c r="I25" s="63" t="s">
        <v>59</v>
      </c>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106"/>
      <c r="AN25" s="107"/>
      <c r="AO25" s="69"/>
      <c r="AP25" s="69"/>
      <c r="AQ25" s="69"/>
      <c r="AR25" s="69"/>
      <c r="AS25" s="137"/>
      <c r="AT25" s="149" t="s">
        <v>60</v>
      </c>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236"/>
    </row>
    <row r="26" ht="16.5" customHeight="1" spans="2:71">
      <c r="B26" s="13"/>
      <c r="C26" s="14"/>
      <c r="D26" s="14"/>
      <c r="E26" s="15"/>
      <c r="F26" s="16">
        <f t="shared" si="0"/>
        <v>16</v>
      </c>
      <c r="G26" s="16"/>
      <c r="H26" s="17"/>
      <c r="I26" s="63" t="s">
        <v>61</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106"/>
      <c r="AN26" s="107" t="s">
        <v>62</v>
      </c>
      <c r="AO26" s="69"/>
      <c r="AP26" s="69"/>
      <c r="AQ26" s="69"/>
      <c r="AR26" s="69"/>
      <c r="AS26" s="137"/>
      <c r="AT26" s="138" t="s">
        <v>63</v>
      </c>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227"/>
    </row>
    <row r="27" ht="14.25" customHeight="1" spans="2:71">
      <c r="B27" s="13"/>
      <c r="C27" s="14"/>
      <c r="D27" s="14"/>
      <c r="E27" s="15"/>
      <c r="F27" s="16">
        <f t="shared" si="0"/>
        <v>17</v>
      </c>
      <c r="G27" s="16"/>
      <c r="H27" s="17"/>
      <c r="I27" s="63" t="s">
        <v>64</v>
      </c>
      <c r="J27" s="57"/>
      <c r="K27" s="57"/>
      <c r="L27" s="57"/>
      <c r="M27" s="57"/>
      <c r="N27" s="57"/>
      <c r="O27" s="57"/>
      <c r="P27" s="57"/>
      <c r="Q27" s="95"/>
      <c r="R27" s="57"/>
      <c r="S27" s="57"/>
      <c r="T27" s="57"/>
      <c r="U27" s="57"/>
      <c r="V27" s="57"/>
      <c r="W27" s="57"/>
      <c r="X27" s="57"/>
      <c r="Y27" s="57"/>
      <c r="Z27" s="57"/>
      <c r="AA27" s="57"/>
      <c r="AB27" s="57"/>
      <c r="AC27" s="57"/>
      <c r="AD27" s="58"/>
      <c r="AE27" s="58"/>
      <c r="AF27" s="58"/>
      <c r="AG27" s="58"/>
      <c r="AH27" s="58"/>
      <c r="AI27" s="58"/>
      <c r="AJ27" s="58"/>
      <c r="AK27" s="58"/>
      <c r="AL27" s="58"/>
      <c r="AM27" s="106"/>
      <c r="AN27" s="113" t="s">
        <v>65</v>
      </c>
      <c r="AO27" s="94"/>
      <c r="AP27" s="94"/>
      <c r="AQ27" s="94"/>
      <c r="AR27" s="94"/>
      <c r="AS27" s="159"/>
      <c r="AT27" s="143" t="s">
        <v>66</v>
      </c>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229"/>
    </row>
    <row r="28" ht="16.5" customHeight="1" spans="2:71">
      <c r="B28" s="13"/>
      <c r="C28" s="14"/>
      <c r="D28" s="14"/>
      <c r="E28" s="15"/>
      <c r="F28" s="16">
        <f t="shared" si="0"/>
        <v>18</v>
      </c>
      <c r="G28" s="16"/>
      <c r="H28" s="17"/>
      <c r="I28" s="63" t="s">
        <v>67</v>
      </c>
      <c r="J28" s="69"/>
      <c r="K28" s="69"/>
      <c r="L28" s="69"/>
      <c r="M28" s="69"/>
      <c r="N28" s="69"/>
      <c r="O28" s="69"/>
      <c r="P28" s="69"/>
      <c r="Q28" s="95"/>
      <c r="R28" s="69"/>
      <c r="S28" s="69"/>
      <c r="T28" s="69"/>
      <c r="U28" s="69"/>
      <c r="V28" s="69"/>
      <c r="W28" s="69"/>
      <c r="X28" s="69"/>
      <c r="Y28" s="69"/>
      <c r="Z28" s="69"/>
      <c r="AA28" s="69"/>
      <c r="AB28" s="69"/>
      <c r="AC28" s="69"/>
      <c r="AD28" s="58"/>
      <c r="AE28" s="58"/>
      <c r="AF28" s="58"/>
      <c r="AG28" s="58"/>
      <c r="AH28" s="58"/>
      <c r="AI28" s="58"/>
      <c r="AJ28" s="58"/>
      <c r="AK28" s="58"/>
      <c r="AL28" s="58"/>
      <c r="AM28" s="106"/>
      <c r="AN28" s="107" t="s">
        <v>52</v>
      </c>
      <c r="AO28" s="69"/>
      <c r="AP28" s="69"/>
      <c r="AQ28" s="69"/>
      <c r="AR28" s="69"/>
      <c r="AS28" s="137"/>
      <c r="AT28" s="251" t="s">
        <v>53</v>
      </c>
      <c r="AU28" s="161"/>
      <c r="AV28" s="161"/>
      <c r="AW28" s="161"/>
      <c r="AX28" s="161"/>
      <c r="AY28" s="161"/>
      <c r="AZ28" s="161"/>
      <c r="BA28" s="161"/>
      <c r="BB28" s="161"/>
      <c r="BC28" s="161"/>
      <c r="BD28" s="161"/>
      <c r="BE28" s="161"/>
      <c r="BF28" s="210"/>
      <c r="BG28" s="266" t="s">
        <v>53</v>
      </c>
      <c r="BH28" s="161"/>
      <c r="BI28" s="161"/>
      <c r="BJ28" s="161"/>
      <c r="BK28" s="161"/>
      <c r="BL28" s="161"/>
      <c r="BM28" s="161"/>
      <c r="BN28" s="161"/>
      <c r="BO28" s="161"/>
      <c r="BP28" s="161"/>
      <c r="BQ28" s="161"/>
      <c r="BR28" s="161"/>
      <c r="BS28" s="237"/>
    </row>
    <row r="29" ht="13.5" customHeight="1" spans="2:71">
      <c r="B29" s="13"/>
      <c r="C29" s="14"/>
      <c r="D29" s="14"/>
      <c r="E29" s="15"/>
      <c r="F29" s="16">
        <f t="shared" si="0"/>
        <v>19</v>
      </c>
      <c r="G29" s="16"/>
      <c r="H29" s="17"/>
      <c r="I29" s="63" t="s">
        <v>68</v>
      </c>
      <c r="J29" s="69"/>
      <c r="K29" s="69"/>
      <c r="L29" s="69"/>
      <c r="M29" s="69"/>
      <c r="N29" s="69"/>
      <c r="O29" s="69"/>
      <c r="P29" s="69"/>
      <c r="Q29" s="95"/>
      <c r="R29" s="69"/>
      <c r="S29" s="69"/>
      <c r="T29" s="69"/>
      <c r="U29" s="69"/>
      <c r="V29" s="69"/>
      <c r="W29" s="69"/>
      <c r="X29" s="69"/>
      <c r="Y29" s="69"/>
      <c r="Z29" s="69"/>
      <c r="AA29" s="69"/>
      <c r="AB29" s="69"/>
      <c r="AC29" s="69"/>
      <c r="AD29" s="58"/>
      <c r="AE29" s="58"/>
      <c r="AF29" s="58"/>
      <c r="AG29" s="58"/>
      <c r="AH29" s="58"/>
      <c r="AI29" s="58"/>
      <c r="AJ29" s="58"/>
      <c r="AK29" s="58"/>
      <c r="AL29" s="58"/>
      <c r="AM29" s="106"/>
      <c r="AN29" s="107" t="s">
        <v>62</v>
      </c>
      <c r="AO29" s="69"/>
      <c r="AP29" s="69"/>
      <c r="AQ29" s="69"/>
      <c r="AR29" s="69"/>
      <c r="AS29" s="137"/>
      <c r="AT29" s="142"/>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227"/>
    </row>
    <row r="30" ht="16.5" customHeight="1" spans="2:71">
      <c r="B30" s="13"/>
      <c r="C30" s="14"/>
      <c r="D30" s="14"/>
      <c r="E30" s="15"/>
      <c r="F30" s="16">
        <f t="shared" si="0"/>
        <v>20</v>
      </c>
      <c r="G30" s="16"/>
      <c r="H30" s="17"/>
      <c r="I30" s="63" t="s">
        <v>69</v>
      </c>
      <c r="J30" s="57"/>
      <c r="K30" s="57"/>
      <c r="L30" s="57"/>
      <c r="M30" s="57"/>
      <c r="N30" s="57"/>
      <c r="O30" s="57"/>
      <c r="P30" s="57"/>
      <c r="Q30" s="57"/>
      <c r="R30" s="57"/>
      <c r="S30" s="57"/>
      <c r="T30" s="57"/>
      <c r="U30" s="57"/>
      <c r="V30" s="57"/>
      <c r="W30" s="57"/>
      <c r="X30" s="57"/>
      <c r="Y30" s="57"/>
      <c r="Z30" s="57"/>
      <c r="AA30" s="57"/>
      <c r="AB30" s="57"/>
      <c r="AC30" s="57"/>
      <c r="AD30" s="58"/>
      <c r="AE30" s="58"/>
      <c r="AF30" s="58"/>
      <c r="AG30" s="58"/>
      <c r="AH30" s="58"/>
      <c r="AI30" s="58"/>
      <c r="AJ30" s="58"/>
      <c r="AK30" s="58"/>
      <c r="AL30" s="58"/>
      <c r="AM30" s="114"/>
      <c r="AN30" s="107" t="s">
        <v>62</v>
      </c>
      <c r="AO30" s="69"/>
      <c r="AP30" s="69"/>
      <c r="AQ30" s="69"/>
      <c r="AR30" s="69"/>
      <c r="AS30" s="137"/>
      <c r="AT30" s="149" t="s">
        <v>70</v>
      </c>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137"/>
    </row>
    <row r="31" ht="16.5" customHeight="1" spans="2:71">
      <c r="B31" s="13"/>
      <c r="C31" s="14"/>
      <c r="D31" s="14"/>
      <c r="E31" s="15"/>
      <c r="F31" s="16">
        <f t="shared" si="0"/>
        <v>21</v>
      </c>
      <c r="G31" s="16"/>
      <c r="H31" s="17"/>
      <c r="I31" s="59" t="s">
        <v>71</v>
      </c>
      <c r="J31" s="69"/>
      <c r="K31" s="69"/>
      <c r="L31" s="69"/>
      <c r="M31" s="70"/>
      <c r="N31" s="69"/>
      <c r="O31" s="69"/>
      <c r="P31" s="69"/>
      <c r="Q31" s="69"/>
      <c r="R31" s="69"/>
      <c r="S31" s="69"/>
      <c r="T31" s="69"/>
      <c r="U31" s="69"/>
      <c r="V31" s="69"/>
      <c r="W31" s="69"/>
      <c r="X31" s="69"/>
      <c r="Y31" s="69"/>
      <c r="Z31" s="69"/>
      <c r="AA31" s="69"/>
      <c r="AB31" s="69"/>
      <c r="AC31" s="69"/>
      <c r="AD31" s="58"/>
      <c r="AE31" s="58"/>
      <c r="AF31" s="58"/>
      <c r="AG31" s="58"/>
      <c r="AH31" s="58"/>
      <c r="AI31" s="58"/>
      <c r="AJ31" s="58"/>
      <c r="AK31" s="58"/>
      <c r="AL31" s="58"/>
      <c r="AM31" s="106"/>
      <c r="AN31" s="107" t="s">
        <v>65</v>
      </c>
      <c r="AO31" s="69"/>
      <c r="AP31" s="69"/>
      <c r="AQ31" s="69"/>
      <c r="AR31" s="69"/>
      <c r="AS31" s="137"/>
      <c r="AT31" s="142">
        <v>175</v>
      </c>
      <c r="AU31" s="139"/>
      <c r="AV31" s="139"/>
      <c r="AW31" s="139"/>
      <c r="AX31" s="139"/>
      <c r="AY31" s="139"/>
      <c r="AZ31" s="139"/>
      <c r="BA31" s="139"/>
      <c r="BB31" s="139"/>
      <c r="BC31" s="139"/>
      <c r="BD31" s="139"/>
      <c r="BE31" s="139"/>
      <c r="BF31" s="199"/>
      <c r="BG31" s="200">
        <v>185</v>
      </c>
      <c r="BH31" s="139"/>
      <c r="BI31" s="139"/>
      <c r="BJ31" s="139"/>
      <c r="BK31" s="139"/>
      <c r="BL31" s="139"/>
      <c r="BM31" s="139"/>
      <c r="BN31" s="139"/>
      <c r="BO31" s="139"/>
      <c r="BP31" s="139"/>
      <c r="BQ31" s="139"/>
      <c r="BR31" s="139"/>
      <c r="BS31" s="227"/>
    </row>
    <row r="32" ht="16.5" customHeight="1" spans="2:71">
      <c r="B32" s="13"/>
      <c r="C32" s="14"/>
      <c r="D32" s="14"/>
      <c r="E32" s="15"/>
      <c r="F32" s="16">
        <f t="shared" si="0"/>
        <v>22</v>
      </c>
      <c r="G32" s="16"/>
      <c r="H32" s="17"/>
      <c r="I32" s="59" t="s">
        <v>72</v>
      </c>
      <c r="J32" s="69"/>
      <c r="K32" s="69"/>
      <c r="L32" s="69"/>
      <c r="M32" s="69"/>
      <c r="N32" s="69"/>
      <c r="O32" s="69"/>
      <c r="P32" s="69"/>
      <c r="Q32" s="69"/>
      <c r="R32" s="69"/>
      <c r="S32" s="69"/>
      <c r="T32" s="69"/>
      <c r="U32" s="69"/>
      <c r="V32" s="69"/>
      <c r="W32" s="69"/>
      <c r="X32" s="69"/>
      <c r="Y32" s="69"/>
      <c r="Z32" s="69"/>
      <c r="AA32" s="69"/>
      <c r="AB32" s="69"/>
      <c r="AC32" s="69"/>
      <c r="AD32" s="58"/>
      <c r="AE32" s="58"/>
      <c r="AF32" s="58"/>
      <c r="AG32" s="58"/>
      <c r="AH32" s="58"/>
      <c r="AI32" s="58"/>
      <c r="AJ32" s="58"/>
      <c r="AK32" s="58"/>
      <c r="AL32" s="58"/>
      <c r="AM32" s="106"/>
      <c r="AN32" s="107" t="s">
        <v>65</v>
      </c>
      <c r="AO32" s="69"/>
      <c r="AP32" s="69"/>
      <c r="AQ32" s="69"/>
      <c r="AR32" s="69"/>
      <c r="AS32" s="137"/>
      <c r="AT32" s="138"/>
      <c r="AU32" s="139"/>
      <c r="AV32" s="139"/>
      <c r="AW32" s="139"/>
      <c r="AX32" s="139"/>
      <c r="AY32" s="139"/>
      <c r="AZ32" s="139"/>
      <c r="BA32" s="139"/>
      <c r="BB32" s="139"/>
      <c r="BC32" s="139"/>
      <c r="BD32" s="139"/>
      <c r="BE32" s="139"/>
      <c r="BF32" s="199"/>
      <c r="BG32" s="200"/>
      <c r="BH32" s="139"/>
      <c r="BI32" s="139"/>
      <c r="BJ32" s="139"/>
      <c r="BK32" s="139"/>
      <c r="BL32" s="139"/>
      <c r="BM32" s="139"/>
      <c r="BN32" s="139"/>
      <c r="BO32" s="139"/>
      <c r="BP32" s="139"/>
      <c r="BQ32" s="139"/>
      <c r="BR32" s="139"/>
      <c r="BS32" s="227"/>
    </row>
    <row r="33" ht="12.75" customHeight="1" spans="2:71">
      <c r="B33" s="13"/>
      <c r="C33" s="14"/>
      <c r="D33" s="14"/>
      <c r="E33" s="15"/>
      <c r="F33" s="16">
        <f t="shared" si="0"/>
        <v>23</v>
      </c>
      <c r="G33" s="16"/>
      <c r="H33" s="17"/>
      <c r="I33" s="63" t="s">
        <v>73</v>
      </c>
      <c r="J33" s="69"/>
      <c r="K33" s="69"/>
      <c r="L33" s="69"/>
      <c r="M33" s="69"/>
      <c r="N33" s="69"/>
      <c r="O33" s="69"/>
      <c r="P33" s="69"/>
      <c r="Q33" s="69"/>
      <c r="R33" s="69"/>
      <c r="S33" s="69"/>
      <c r="T33" s="69"/>
      <c r="U33" s="69"/>
      <c r="V33" s="69"/>
      <c r="W33" s="69"/>
      <c r="X33" s="69"/>
      <c r="Y33" s="69"/>
      <c r="Z33" s="69"/>
      <c r="AA33" s="69"/>
      <c r="AB33" s="69"/>
      <c r="AC33" s="69"/>
      <c r="AD33" s="58"/>
      <c r="AE33" s="58"/>
      <c r="AF33" s="58"/>
      <c r="AG33" s="58"/>
      <c r="AH33" s="58"/>
      <c r="AI33" s="58"/>
      <c r="AJ33" s="58"/>
      <c r="AK33" s="58"/>
      <c r="AL33" s="58"/>
      <c r="AM33" s="106"/>
      <c r="AN33" s="107" t="s">
        <v>74</v>
      </c>
      <c r="AO33" s="69"/>
      <c r="AP33" s="69"/>
      <c r="AQ33" s="69"/>
      <c r="AR33" s="69"/>
      <c r="AS33" s="137"/>
      <c r="AT33" s="138"/>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227"/>
    </row>
    <row r="34" ht="16.5" customHeight="1" spans="2:71">
      <c r="B34" s="13"/>
      <c r="C34" s="14"/>
      <c r="D34" s="14"/>
      <c r="E34" s="15"/>
      <c r="F34" s="16">
        <f t="shared" si="0"/>
        <v>24</v>
      </c>
      <c r="G34" s="16"/>
      <c r="H34" s="17"/>
      <c r="I34" s="59" t="s">
        <v>75</v>
      </c>
      <c r="J34" s="57"/>
      <c r="K34" s="57"/>
      <c r="L34" s="57"/>
      <c r="M34" s="57"/>
      <c r="N34" s="57"/>
      <c r="O34" s="57"/>
      <c r="P34" s="57"/>
      <c r="Q34" s="57"/>
      <c r="R34" s="57"/>
      <c r="S34" s="57"/>
      <c r="T34" s="57"/>
      <c r="U34" s="57"/>
      <c r="V34" s="57"/>
      <c r="W34" s="57"/>
      <c r="X34" s="57"/>
      <c r="Y34" s="57"/>
      <c r="Z34" s="57"/>
      <c r="AA34" s="57"/>
      <c r="AB34" s="57"/>
      <c r="AC34" s="57"/>
      <c r="AD34" s="58"/>
      <c r="AE34" s="58"/>
      <c r="AF34" s="58"/>
      <c r="AG34" s="58"/>
      <c r="AH34" s="58"/>
      <c r="AI34" s="58"/>
      <c r="AJ34" s="58"/>
      <c r="AK34" s="58"/>
      <c r="AL34" s="58"/>
      <c r="AM34" s="106"/>
      <c r="AN34" s="107" t="s">
        <v>76</v>
      </c>
      <c r="AO34" s="69"/>
      <c r="AP34" s="69"/>
      <c r="AQ34" s="69"/>
      <c r="AR34" s="69"/>
      <c r="AS34" s="137"/>
      <c r="AT34" s="252">
        <v>350</v>
      </c>
      <c r="AU34" s="253"/>
      <c r="AV34" s="253"/>
      <c r="AW34" s="253"/>
      <c r="AX34" s="253"/>
      <c r="AY34" s="253"/>
      <c r="AZ34" s="253"/>
      <c r="BA34" s="253"/>
      <c r="BB34" s="253"/>
      <c r="BC34" s="253"/>
      <c r="BD34" s="253"/>
      <c r="BE34" s="253"/>
      <c r="BF34" s="267"/>
      <c r="BG34" s="268" t="s">
        <v>77</v>
      </c>
      <c r="BH34" s="253"/>
      <c r="BI34" s="253"/>
      <c r="BJ34" s="253"/>
      <c r="BK34" s="253"/>
      <c r="BL34" s="253"/>
      <c r="BM34" s="253"/>
      <c r="BN34" s="253"/>
      <c r="BO34" s="253"/>
      <c r="BP34" s="253"/>
      <c r="BQ34" s="253"/>
      <c r="BR34" s="253"/>
      <c r="BS34" s="274"/>
    </row>
    <row r="35" ht="14.25" customHeight="1" spans="2:71">
      <c r="B35" s="13"/>
      <c r="C35" s="14"/>
      <c r="D35" s="14"/>
      <c r="E35" s="15"/>
      <c r="F35" s="16">
        <f t="shared" si="0"/>
        <v>25</v>
      </c>
      <c r="G35" s="16"/>
      <c r="H35" s="17"/>
      <c r="I35" s="63" t="s">
        <v>78</v>
      </c>
      <c r="J35" s="57"/>
      <c r="K35" s="57"/>
      <c r="L35" s="57"/>
      <c r="M35" s="57"/>
      <c r="N35" s="57"/>
      <c r="O35" s="57"/>
      <c r="P35" s="57"/>
      <c r="Q35" s="57"/>
      <c r="R35" s="57"/>
      <c r="S35" s="57"/>
      <c r="T35" s="57"/>
      <c r="U35" s="57"/>
      <c r="V35" s="57"/>
      <c r="W35" s="57"/>
      <c r="X35" s="57"/>
      <c r="Y35" s="57"/>
      <c r="Z35" s="57"/>
      <c r="AA35" s="57"/>
      <c r="AB35" s="57"/>
      <c r="AC35" s="57"/>
      <c r="AD35" s="58"/>
      <c r="AE35" s="58"/>
      <c r="AF35" s="58"/>
      <c r="AG35" s="58"/>
      <c r="AH35" s="58"/>
      <c r="AI35" s="58"/>
      <c r="AJ35" s="58"/>
      <c r="AK35" s="58"/>
      <c r="AL35" s="58"/>
      <c r="AM35" s="106"/>
      <c r="AN35" s="107" t="s">
        <v>76</v>
      </c>
      <c r="AO35" s="69"/>
      <c r="AP35" s="69"/>
      <c r="AQ35" s="69"/>
      <c r="AR35" s="69"/>
      <c r="AS35" s="137"/>
      <c r="AT35" s="143" t="s">
        <v>79</v>
      </c>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229"/>
    </row>
    <row r="36" ht="13.5" customHeight="1" spans="2:71">
      <c r="B36" s="13"/>
      <c r="C36" s="14"/>
      <c r="D36" s="14"/>
      <c r="E36" s="18"/>
      <c r="F36" s="16">
        <f t="shared" si="0"/>
        <v>26</v>
      </c>
      <c r="G36" s="16"/>
      <c r="H36" s="17"/>
      <c r="I36" s="63" t="s">
        <v>80</v>
      </c>
      <c r="J36" s="57"/>
      <c r="K36" s="57"/>
      <c r="L36" s="57"/>
      <c r="M36" s="57"/>
      <c r="N36" s="57"/>
      <c r="O36" s="57"/>
      <c r="P36" s="57"/>
      <c r="Q36" s="57"/>
      <c r="R36" s="57"/>
      <c r="S36" s="57"/>
      <c r="T36" s="57"/>
      <c r="U36" s="57"/>
      <c r="V36" s="57"/>
      <c r="W36" s="57"/>
      <c r="X36" s="57"/>
      <c r="Y36" s="57"/>
      <c r="Z36" s="57"/>
      <c r="AA36" s="57"/>
      <c r="AB36" s="57"/>
      <c r="AC36" s="57"/>
      <c r="AD36" s="58"/>
      <c r="AE36" s="58"/>
      <c r="AF36" s="58"/>
      <c r="AG36" s="58"/>
      <c r="AH36" s="58"/>
      <c r="AI36" s="58"/>
      <c r="AJ36" s="58"/>
      <c r="AK36" s="58"/>
      <c r="AL36" s="58"/>
      <c r="AM36" s="106"/>
      <c r="AN36" s="107" t="s">
        <v>76</v>
      </c>
      <c r="AO36" s="69"/>
      <c r="AP36" s="69"/>
      <c r="AQ36" s="69"/>
      <c r="AR36" s="69"/>
      <c r="AS36" s="137"/>
      <c r="AT36" s="143" t="s">
        <v>81</v>
      </c>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229"/>
    </row>
    <row r="37" ht="14.25" customHeight="1" spans="2:71">
      <c r="B37" s="13"/>
      <c r="C37" s="14"/>
      <c r="D37" s="14"/>
      <c r="E37" s="18"/>
      <c r="F37" s="16">
        <v>27</v>
      </c>
      <c r="G37" s="16"/>
      <c r="H37" s="17"/>
      <c r="I37" s="63" t="s">
        <v>82</v>
      </c>
      <c r="J37" s="57"/>
      <c r="K37" s="57"/>
      <c r="L37" s="57"/>
      <c r="M37" s="57"/>
      <c r="N37" s="57"/>
      <c r="O37" s="57"/>
      <c r="P37" s="57"/>
      <c r="Q37" s="57"/>
      <c r="R37" s="57"/>
      <c r="S37" s="57"/>
      <c r="T37" s="57"/>
      <c r="U37" s="57"/>
      <c r="V37" s="57"/>
      <c r="W37" s="57"/>
      <c r="X37" s="57"/>
      <c r="Y37" s="57"/>
      <c r="Z37" s="57"/>
      <c r="AA37" s="57"/>
      <c r="AB37" s="57"/>
      <c r="AC37" s="57"/>
      <c r="AD37" s="58"/>
      <c r="AE37" s="58"/>
      <c r="AF37" s="58"/>
      <c r="AG37" s="58"/>
      <c r="AH37" s="58"/>
      <c r="AI37" s="58"/>
      <c r="AJ37" s="58"/>
      <c r="AK37" s="58"/>
      <c r="AL37" s="58"/>
      <c r="AM37" s="106"/>
      <c r="AN37" s="107" t="s">
        <v>76</v>
      </c>
      <c r="AO37" s="69"/>
      <c r="AP37" s="69"/>
      <c r="AQ37" s="69"/>
      <c r="AR37" s="69"/>
      <c r="AS37" s="137"/>
      <c r="AT37" s="143" t="s">
        <v>83</v>
      </c>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4"/>
      <c r="BR37" s="144"/>
      <c r="BS37" s="229"/>
    </row>
    <row r="38" ht="14.25" customHeight="1" spans="2:71">
      <c r="B38" s="13"/>
      <c r="C38" s="14"/>
      <c r="D38" s="14"/>
      <c r="E38" s="18"/>
      <c r="F38" s="16">
        <v>28</v>
      </c>
      <c r="G38" s="16"/>
      <c r="H38" s="17"/>
      <c r="I38" s="63" t="s">
        <v>84</v>
      </c>
      <c r="J38" s="57"/>
      <c r="K38" s="57"/>
      <c r="L38" s="57"/>
      <c r="M38" s="57"/>
      <c r="N38" s="57"/>
      <c r="O38" s="57"/>
      <c r="P38" s="57"/>
      <c r="Q38" s="57"/>
      <c r="R38" s="57"/>
      <c r="S38" s="57"/>
      <c r="T38" s="57"/>
      <c r="U38" s="57"/>
      <c r="V38" s="57"/>
      <c r="W38" s="57"/>
      <c r="X38" s="57"/>
      <c r="Y38" s="57"/>
      <c r="Z38" s="57"/>
      <c r="AA38" s="57"/>
      <c r="AB38" s="57"/>
      <c r="AC38" s="57"/>
      <c r="AD38" s="58"/>
      <c r="AE38" s="58"/>
      <c r="AF38" s="58"/>
      <c r="AG38" s="58"/>
      <c r="AH38" s="58"/>
      <c r="AI38" s="58"/>
      <c r="AJ38" s="58"/>
      <c r="AK38" s="58"/>
      <c r="AL38" s="58"/>
      <c r="AM38" s="106"/>
      <c r="AN38" s="107" t="s">
        <v>76</v>
      </c>
      <c r="AO38" s="69"/>
      <c r="AP38" s="69"/>
      <c r="AQ38" s="69"/>
      <c r="AR38" s="69"/>
      <c r="AS38" s="137"/>
      <c r="AT38" s="143"/>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229"/>
    </row>
    <row r="39" ht="16.5" customHeight="1" spans="2:71">
      <c r="B39" s="13"/>
      <c r="C39" s="14"/>
      <c r="D39" s="14"/>
      <c r="E39" s="18"/>
      <c r="F39" s="16">
        <v>29</v>
      </c>
      <c r="G39" s="16"/>
      <c r="H39" s="17"/>
      <c r="I39" s="59" t="s">
        <v>85</v>
      </c>
      <c r="J39" s="57"/>
      <c r="K39" s="57"/>
      <c r="L39" s="57"/>
      <c r="M39" s="57"/>
      <c r="N39" s="57"/>
      <c r="O39" s="57"/>
      <c r="P39" s="57"/>
      <c r="Q39" s="57"/>
      <c r="R39" s="57"/>
      <c r="S39" s="57"/>
      <c r="T39" s="57"/>
      <c r="U39" s="57"/>
      <c r="X39" s="57"/>
      <c r="Y39" s="57"/>
      <c r="AA39" s="57"/>
      <c r="AB39" s="57"/>
      <c r="AC39" s="57"/>
      <c r="AD39" s="57"/>
      <c r="AE39" s="57"/>
      <c r="AF39" s="57"/>
      <c r="AG39" s="57"/>
      <c r="AH39" s="57"/>
      <c r="AI39" s="57"/>
      <c r="AJ39" s="57"/>
      <c r="AK39" s="57"/>
      <c r="AL39" s="57"/>
      <c r="AM39" s="106"/>
      <c r="AN39" s="115" t="s">
        <v>86</v>
      </c>
      <c r="AO39" s="151"/>
      <c r="AP39" s="151"/>
      <c r="AQ39" s="151"/>
      <c r="AR39" s="151"/>
      <c r="AS39" s="168"/>
      <c r="AT39" s="169">
        <v>10</v>
      </c>
      <c r="AU39" s="170"/>
      <c r="AV39" s="170"/>
      <c r="AW39" s="170"/>
      <c r="AX39" s="170"/>
      <c r="AY39" s="170"/>
      <c r="AZ39" s="170"/>
      <c r="BA39" s="170"/>
      <c r="BB39" s="170"/>
      <c r="BC39" s="170"/>
      <c r="BD39" s="170"/>
      <c r="BE39" s="170"/>
      <c r="BF39" s="215"/>
      <c r="BG39" s="216">
        <v>10</v>
      </c>
      <c r="BH39" s="170"/>
      <c r="BI39" s="170"/>
      <c r="BJ39" s="170"/>
      <c r="BK39" s="170"/>
      <c r="BL39" s="170"/>
      <c r="BM39" s="170"/>
      <c r="BN39" s="170"/>
      <c r="BO39" s="170"/>
      <c r="BP39" s="170"/>
      <c r="BQ39" s="170"/>
      <c r="BR39" s="170"/>
      <c r="BS39" s="240"/>
    </row>
    <row r="40" ht="16.5" customHeight="1" spans="2:71">
      <c r="B40" s="27" t="s">
        <v>87</v>
      </c>
      <c r="C40" s="10"/>
      <c r="D40" s="10"/>
      <c r="E40" s="28"/>
      <c r="F40" s="25">
        <v>30</v>
      </c>
      <c r="G40" s="25"/>
      <c r="H40" s="26"/>
      <c r="I40" s="71" t="s">
        <v>88</v>
      </c>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104"/>
      <c r="AN40" s="116" t="s">
        <v>34</v>
      </c>
      <c r="AO40" s="171"/>
      <c r="AP40" s="171"/>
      <c r="AQ40" s="171"/>
      <c r="AR40" s="171"/>
      <c r="AS40" s="172"/>
      <c r="AT40" s="252">
        <v>80</v>
      </c>
      <c r="AU40" s="253"/>
      <c r="AV40" s="253"/>
      <c r="AW40" s="253"/>
      <c r="AX40" s="253"/>
      <c r="AY40" s="253"/>
      <c r="AZ40" s="253"/>
      <c r="BA40" s="253"/>
      <c r="BB40" s="253"/>
      <c r="BC40" s="253"/>
      <c r="BD40" s="253"/>
      <c r="BE40" s="253"/>
      <c r="BF40" s="267"/>
      <c r="BG40" s="110"/>
      <c r="BH40" s="136"/>
      <c r="BI40" s="136"/>
      <c r="BJ40" s="136"/>
      <c r="BK40" s="136"/>
      <c r="BL40" s="136"/>
      <c r="BM40" s="136"/>
      <c r="BN40" s="136"/>
      <c r="BO40" s="136"/>
      <c r="BP40" s="136"/>
      <c r="BQ40" s="136"/>
      <c r="BR40" s="136"/>
      <c r="BS40" s="152"/>
    </row>
    <row r="41" ht="16.5" customHeight="1" spans="2:71">
      <c r="B41" s="19"/>
      <c r="C41" s="20"/>
      <c r="D41" s="20"/>
      <c r="E41" s="15"/>
      <c r="F41" s="16">
        <v>31</v>
      </c>
      <c r="G41" s="16"/>
      <c r="H41" s="17"/>
      <c r="I41" s="72" t="s">
        <v>89</v>
      </c>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117"/>
      <c r="AN41" s="118"/>
      <c r="AO41" s="118"/>
      <c r="AP41" s="118"/>
      <c r="AQ41" s="118"/>
      <c r="AR41" s="118"/>
      <c r="AS41" s="173"/>
      <c r="AT41" s="254" t="s">
        <v>90</v>
      </c>
      <c r="AU41" s="255"/>
      <c r="AV41" s="255"/>
      <c r="AW41" s="255"/>
      <c r="AX41" s="255"/>
      <c r="AY41" s="255"/>
      <c r="AZ41" s="255"/>
      <c r="BA41" s="255"/>
      <c r="BB41" s="255"/>
      <c r="BC41" s="255"/>
      <c r="BD41" s="255"/>
      <c r="BE41" s="255"/>
      <c r="BF41" s="255"/>
      <c r="BG41" s="255"/>
      <c r="BH41" s="255"/>
      <c r="BI41" s="255"/>
      <c r="BJ41" s="255"/>
      <c r="BK41" s="255"/>
      <c r="BL41" s="255"/>
      <c r="BM41" s="255"/>
      <c r="BN41" s="255"/>
      <c r="BO41" s="255"/>
      <c r="BP41" s="255"/>
      <c r="BQ41" s="255"/>
      <c r="BR41" s="255"/>
      <c r="BS41" s="275"/>
    </row>
    <row r="42" ht="16.5" customHeight="1" spans="2:71">
      <c r="B42" s="9" t="s">
        <v>91</v>
      </c>
      <c r="C42" s="10"/>
      <c r="D42" s="10"/>
      <c r="E42" s="24"/>
      <c r="F42" s="25">
        <v>32</v>
      </c>
      <c r="G42" s="25"/>
      <c r="H42" s="26"/>
      <c r="I42" s="71" t="s">
        <v>92</v>
      </c>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104"/>
      <c r="AN42" s="56"/>
      <c r="AO42" s="56"/>
      <c r="AP42" s="56"/>
      <c r="AQ42" s="56"/>
      <c r="AR42" s="56"/>
      <c r="AS42" s="56"/>
      <c r="AT42" s="174" t="s">
        <v>93</v>
      </c>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52"/>
    </row>
    <row r="43" ht="16.5" customHeight="1" spans="2:71">
      <c r="B43" s="13"/>
      <c r="C43" s="14"/>
      <c r="D43" s="14"/>
      <c r="E43" s="15"/>
      <c r="F43" s="16">
        <v>33</v>
      </c>
      <c r="G43" s="16"/>
      <c r="H43" s="17"/>
      <c r="I43" s="59" t="s">
        <v>94</v>
      </c>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106"/>
      <c r="AN43" s="57"/>
      <c r="AO43" s="57"/>
      <c r="AP43" s="57"/>
      <c r="AQ43" s="57"/>
      <c r="AR43" s="57"/>
      <c r="AS43" s="57"/>
      <c r="AT43" s="175" t="s">
        <v>93</v>
      </c>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137"/>
    </row>
    <row r="44" ht="16.5" customHeight="1" spans="2:71">
      <c r="B44" s="13"/>
      <c r="C44" s="14"/>
      <c r="D44" s="14"/>
      <c r="E44" s="15"/>
      <c r="F44" s="16">
        <v>34</v>
      </c>
      <c r="G44" s="16"/>
      <c r="H44" s="17"/>
      <c r="I44" s="59" t="s">
        <v>95</v>
      </c>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106"/>
      <c r="AN44" s="57"/>
      <c r="AO44" s="57"/>
      <c r="AP44" s="57"/>
      <c r="AQ44" s="57"/>
      <c r="AR44" s="57"/>
      <c r="AS44" s="57"/>
      <c r="AT44" s="175" t="s">
        <v>93</v>
      </c>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137"/>
    </row>
    <row r="45" ht="16.5" customHeight="1" spans="2:71">
      <c r="B45" s="13"/>
      <c r="C45" s="14"/>
      <c r="D45" s="14"/>
      <c r="E45" s="15"/>
      <c r="F45" s="16">
        <v>35</v>
      </c>
      <c r="G45" s="16"/>
      <c r="H45" s="17"/>
      <c r="I45" s="63" t="s">
        <v>96</v>
      </c>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106"/>
      <c r="AN45" s="57"/>
      <c r="AO45" s="57"/>
      <c r="AP45" s="57"/>
      <c r="AQ45" s="57"/>
      <c r="AR45" s="57"/>
      <c r="AS45" s="57"/>
      <c r="AT45" s="175" t="s">
        <v>93</v>
      </c>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137"/>
    </row>
    <row r="46" ht="16.5" customHeight="1" spans="2:71">
      <c r="B46" s="13"/>
      <c r="C46" s="14"/>
      <c r="D46" s="14"/>
      <c r="E46" s="15"/>
      <c r="F46" s="16">
        <v>36</v>
      </c>
      <c r="G46" s="16"/>
      <c r="H46" s="17"/>
      <c r="I46" s="73" t="s">
        <v>97</v>
      </c>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119"/>
      <c r="AN46" s="60"/>
      <c r="AO46" s="60"/>
      <c r="AP46" s="60"/>
      <c r="AQ46" s="60"/>
      <c r="AR46" s="60"/>
      <c r="AS46" s="60"/>
      <c r="AT46" s="176" t="s">
        <v>93</v>
      </c>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159"/>
    </row>
    <row r="47" ht="15" customHeight="1" spans="2:71">
      <c r="B47" s="9" t="s">
        <v>98</v>
      </c>
      <c r="C47" s="10"/>
      <c r="D47" s="10"/>
      <c r="E47" s="24"/>
      <c r="F47" s="25"/>
      <c r="G47" s="25"/>
      <c r="H47" s="29"/>
      <c r="I47" s="74" t="s">
        <v>99</v>
      </c>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241"/>
    </row>
    <row r="48" ht="12.75" customHeight="1" spans="2:71">
      <c r="B48" s="13"/>
      <c r="C48" s="14"/>
      <c r="D48" s="14"/>
      <c r="E48" s="15"/>
      <c r="F48" s="16"/>
      <c r="G48" s="16"/>
      <c r="H48" s="30"/>
      <c r="I48" s="75" t="s">
        <v>100</v>
      </c>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75"/>
      <c r="BQ48" s="75"/>
      <c r="BR48" s="75"/>
      <c r="BS48" s="242"/>
    </row>
    <row r="49" ht="12.75" customHeight="1" spans="2:71">
      <c r="B49" s="13"/>
      <c r="C49" s="14"/>
      <c r="D49" s="14"/>
      <c r="E49" s="15"/>
      <c r="F49" s="16"/>
      <c r="G49" s="16"/>
      <c r="H49" s="30"/>
      <c r="I49" s="74" t="s">
        <v>101</v>
      </c>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241"/>
    </row>
    <row r="50" ht="16.5" customHeight="1" spans="2:71">
      <c r="B50" s="13"/>
      <c r="C50" s="14"/>
      <c r="D50" s="14"/>
      <c r="E50" s="15"/>
      <c r="F50" s="16"/>
      <c r="G50" s="16"/>
      <c r="H50" s="30"/>
      <c r="I50" s="76" t="s">
        <v>102</v>
      </c>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76"/>
      <c r="BQ50" s="76"/>
      <c r="BR50" s="76"/>
      <c r="BS50" s="243"/>
    </row>
    <row r="51" ht="16.5" customHeight="1" spans="2:71">
      <c r="B51" s="13"/>
      <c r="C51" s="14"/>
      <c r="D51" s="14"/>
      <c r="E51" s="15"/>
      <c r="F51" s="16"/>
      <c r="G51" s="16"/>
      <c r="H51" s="30"/>
      <c r="I51" s="76" t="s">
        <v>103</v>
      </c>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243"/>
    </row>
    <row r="52" ht="16.5" customHeight="1" spans="2:71">
      <c r="B52" s="13"/>
      <c r="C52" s="14"/>
      <c r="D52" s="14"/>
      <c r="E52" s="15"/>
      <c r="F52" s="16"/>
      <c r="G52" s="16"/>
      <c r="H52" s="30"/>
      <c r="I52" s="77" t="s">
        <v>104</v>
      </c>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243"/>
    </row>
    <row r="53" ht="16.5" customHeight="1" spans="2:71">
      <c r="B53" s="19"/>
      <c r="C53" s="20"/>
      <c r="D53" s="20"/>
      <c r="E53" s="21"/>
      <c r="F53" s="22"/>
      <c r="G53" s="22"/>
      <c r="H53" s="31"/>
      <c r="I53" s="77" t="s">
        <v>105</v>
      </c>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243"/>
    </row>
    <row r="54" ht="15.95" customHeight="1" spans="2:71">
      <c r="B54" s="32"/>
      <c r="C54" s="33"/>
      <c r="D54" s="33"/>
      <c r="E54" s="33"/>
      <c r="F54" s="33"/>
      <c r="G54" s="34"/>
      <c r="H54" s="35"/>
      <c r="I54" s="37"/>
      <c r="J54" s="37"/>
      <c r="K54" s="37"/>
      <c r="L54" s="37"/>
      <c r="M54" s="37"/>
      <c r="N54" s="37"/>
      <c r="O54" s="37"/>
      <c r="P54" s="37"/>
      <c r="Q54" s="37"/>
      <c r="R54" s="37"/>
      <c r="S54" s="37"/>
      <c r="T54" s="37"/>
      <c r="U54" s="37"/>
      <c r="V54" s="37"/>
      <c r="W54" s="37"/>
      <c r="X54" s="37"/>
      <c r="Y54" s="37"/>
      <c r="Z54" s="37"/>
      <c r="AA54" s="37"/>
      <c r="AB54" s="37"/>
      <c r="AC54" s="38"/>
      <c r="AD54" s="35"/>
      <c r="AE54" s="37"/>
      <c r="AF54" s="37"/>
      <c r="AG54" s="37"/>
      <c r="AH54" s="37"/>
      <c r="AI54" s="37"/>
      <c r="AJ54" s="37"/>
      <c r="AK54" s="38"/>
      <c r="AL54" s="35"/>
      <c r="AM54" s="37"/>
      <c r="AN54" s="37"/>
      <c r="AO54" s="37"/>
      <c r="AP54" s="37"/>
      <c r="AQ54" s="38"/>
      <c r="AR54" s="35"/>
      <c r="AS54" s="37"/>
      <c r="AT54" s="37"/>
      <c r="AU54" s="37"/>
      <c r="AV54" s="37"/>
      <c r="AW54" s="37"/>
      <c r="AX54" s="37"/>
      <c r="AY54" s="38"/>
      <c r="AZ54" s="35"/>
      <c r="BA54" s="37"/>
      <c r="BB54" s="37"/>
      <c r="BC54" s="37"/>
      <c r="BD54" s="37"/>
      <c r="BE54" s="38"/>
      <c r="BF54" s="35"/>
      <c r="BG54" s="37"/>
      <c r="BH54" s="37"/>
      <c r="BI54" s="37"/>
      <c r="BJ54" s="37"/>
      <c r="BK54" s="37"/>
      <c r="BL54" s="37"/>
      <c r="BM54" s="38"/>
      <c r="BN54" s="276"/>
      <c r="BO54" s="276"/>
      <c r="BP54" s="276"/>
      <c r="BQ54" s="276"/>
      <c r="BR54" s="276"/>
      <c r="BS54" s="277"/>
    </row>
    <row r="55" ht="15.95" customHeight="1" spans="2:71">
      <c r="B55" s="36" t="s">
        <v>106</v>
      </c>
      <c r="C55" s="37"/>
      <c r="D55" s="37"/>
      <c r="E55" s="37"/>
      <c r="F55" s="37"/>
      <c r="G55" s="38"/>
      <c r="H55" s="39" t="s">
        <v>107</v>
      </c>
      <c r="I55" s="37"/>
      <c r="J55" s="37"/>
      <c r="K55" s="37"/>
      <c r="L55" s="37"/>
      <c r="M55" s="37"/>
      <c r="N55" s="37"/>
      <c r="O55" s="37"/>
      <c r="P55" s="37"/>
      <c r="Q55" s="37"/>
      <c r="R55" s="37"/>
      <c r="S55" s="37"/>
      <c r="T55" s="37"/>
      <c r="U55" s="37"/>
      <c r="V55" s="37"/>
      <c r="W55" s="37"/>
      <c r="X55" s="37"/>
      <c r="Y55" s="37"/>
      <c r="Z55" s="37"/>
      <c r="AA55" s="37"/>
      <c r="AB55" s="37"/>
      <c r="AC55" s="37"/>
      <c r="AD55" s="39"/>
      <c r="AE55" s="37"/>
      <c r="AF55" s="37"/>
      <c r="AG55" s="37"/>
      <c r="AH55" s="37"/>
      <c r="AI55" s="37"/>
      <c r="AJ55" s="37"/>
      <c r="AK55" s="38"/>
      <c r="AL55" s="35">
        <v>2024.11</v>
      </c>
      <c r="AM55" s="37"/>
      <c r="AN55" s="37"/>
      <c r="AO55" s="37"/>
      <c r="AP55" s="37"/>
      <c r="AQ55" s="38"/>
      <c r="AR55" s="39"/>
      <c r="AS55" s="37"/>
      <c r="AT55" s="37"/>
      <c r="AU55" s="37"/>
      <c r="AV55" s="37"/>
      <c r="AW55" s="37"/>
      <c r="AX55" s="37"/>
      <c r="AY55" s="38"/>
      <c r="AZ55" s="35">
        <v>2024.11</v>
      </c>
      <c r="BA55" s="37"/>
      <c r="BB55" s="37"/>
      <c r="BC55" s="37"/>
      <c r="BD55" s="37"/>
      <c r="BE55" s="38"/>
      <c r="BF55" s="39"/>
      <c r="BG55" s="37"/>
      <c r="BH55" s="37"/>
      <c r="BI55" s="37"/>
      <c r="BJ55" s="37"/>
      <c r="BK55" s="37"/>
      <c r="BL55" s="37"/>
      <c r="BM55" s="38"/>
      <c r="BN55" s="276">
        <v>2024.11</v>
      </c>
      <c r="BO55" s="276"/>
      <c r="BP55" s="276"/>
      <c r="BQ55" s="276"/>
      <c r="BR55" s="276"/>
      <c r="BS55" s="277"/>
    </row>
    <row r="56" ht="12" customHeight="1" spans="2:71">
      <c r="B56" s="40" t="s">
        <v>108</v>
      </c>
      <c r="C56" s="41"/>
      <c r="D56" s="41"/>
      <c r="E56" s="41"/>
      <c r="F56" s="41"/>
      <c r="G56" s="42"/>
      <c r="H56" s="43" t="s">
        <v>109</v>
      </c>
      <c r="I56" s="78"/>
      <c r="J56" s="78"/>
      <c r="K56" s="78"/>
      <c r="L56" s="78"/>
      <c r="M56" s="78"/>
      <c r="N56" s="78"/>
      <c r="O56" s="78"/>
      <c r="P56" s="78"/>
      <c r="Q56" s="78"/>
      <c r="R56" s="78"/>
      <c r="S56" s="78"/>
      <c r="T56" s="78"/>
      <c r="U56" s="78"/>
      <c r="V56" s="78"/>
      <c r="W56" s="78"/>
      <c r="X56" s="78"/>
      <c r="Y56" s="78"/>
      <c r="Z56" s="78"/>
      <c r="AA56" s="78"/>
      <c r="AB56" s="78"/>
      <c r="AC56" s="78"/>
      <c r="AD56" s="97" t="s">
        <v>110</v>
      </c>
      <c r="AE56" s="98"/>
      <c r="AF56" s="98"/>
      <c r="AG56" s="98"/>
      <c r="AH56" s="98"/>
      <c r="AI56" s="98"/>
      <c r="AJ56" s="98"/>
      <c r="AK56" s="120"/>
      <c r="AL56" s="121" t="s">
        <v>111</v>
      </c>
      <c r="AM56" s="98"/>
      <c r="AN56" s="98"/>
      <c r="AO56" s="98"/>
      <c r="AP56" s="98"/>
      <c r="AQ56" s="120"/>
      <c r="AR56" s="97" t="s">
        <v>112</v>
      </c>
      <c r="AS56" s="98"/>
      <c r="AT56" s="98"/>
      <c r="AU56" s="98"/>
      <c r="AV56" s="98"/>
      <c r="AW56" s="98"/>
      <c r="AX56" s="98"/>
      <c r="AY56" s="120"/>
      <c r="AZ56" s="121" t="s">
        <v>111</v>
      </c>
      <c r="BA56" s="98"/>
      <c r="BB56" s="98"/>
      <c r="BC56" s="98"/>
      <c r="BD56" s="98"/>
      <c r="BE56" s="120"/>
      <c r="BF56" s="97" t="s">
        <v>113</v>
      </c>
      <c r="BG56" s="98"/>
      <c r="BH56" s="98"/>
      <c r="BI56" s="98"/>
      <c r="BJ56" s="98"/>
      <c r="BK56" s="98"/>
      <c r="BL56" s="98"/>
      <c r="BM56" s="120"/>
      <c r="BN56" s="278" t="s">
        <v>111</v>
      </c>
      <c r="BO56" s="279"/>
      <c r="BP56" s="279"/>
      <c r="BQ56" s="279"/>
      <c r="BR56" s="279"/>
      <c r="BS56" s="280"/>
    </row>
    <row r="57" ht="12" customHeight="1" spans="2:71">
      <c r="B57" s="44" t="s">
        <v>114</v>
      </c>
      <c r="C57" s="45"/>
      <c r="D57" s="46"/>
      <c r="E57" s="46"/>
      <c r="F57" s="46"/>
      <c r="G57" s="47"/>
      <c r="H57" s="48" t="s">
        <v>115</v>
      </c>
      <c r="I57" s="79"/>
      <c r="J57" s="79"/>
      <c r="K57" s="79"/>
      <c r="L57" s="79"/>
      <c r="M57" s="79"/>
      <c r="N57" s="79"/>
      <c r="O57" s="79"/>
      <c r="P57" s="79"/>
      <c r="Q57" s="79"/>
      <c r="R57" s="79"/>
      <c r="S57" s="79"/>
      <c r="T57" s="79"/>
      <c r="U57" s="79"/>
      <c r="V57" s="79"/>
      <c r="W57" s="79"/>
      <c r="X57" s="79"/>
      <c r="Y57" s="79"/>
      <c r="Z57" s="79"/>
      <c r="AA57" s="79"/>
      <c r="AB57" s="79"/>
      <c r="AC57" s="79"/>
      <c r="AD57" s="99" t="s">
        <v>116</v>
      </c>
      <c r="AE57" s="46"/>
      <c r="AF57" s="46"/>
      <c r="AG57" s="46"/>
      <c r="AH57" s="46"/>
      <c r="AI57" s="46"/>
      <c r="AJ57" s="46"/>
      <c r="AK57" s="47"/>
      <c r="AL57" s="46" t="s">
        <v>117</v>
      </c>
      <c r="AM57" s="46"/>
      <c r="AN57" s="46"/>
      <c r="AO57" s="46"/>
      <c r="AP57" s="46"/>
      <c r="AQ57" s="47"/>
      <c r="AR57" s="99" t="s">
        <v>118</v>
      </c>
      <c r="AS57" s="46"/>
      <c r="AT57" s="46"/>
      <c r="AU57" s="46"/>
      <c r="AV57" s="46"/>
      <c r="AW57" s="46"/>
      <c r="AX57" s="46"/>
      <c r="AY57" s="47"/>
      <c r="AZ57" s="46" t="s">
        <v>117</v>
      </c>
      <c r="BA57" s="46"/>
      <c r="BB57" s="46"/>
      <c r="BC57" s="46"/>
      <c r="BD57" s="46"/>
      <c r="BE57" s="47"/>
      <c r="BF57" s="99" t="s">
        <v>119</v>
      </c>
      <c r="BG57" s="46"/>
      <c r="BH57" s="46"/>
      <c r="BI57" s="46"/>
      <c r="BJ57" s="46"/>
      <c r="BK57" s="46"/>
      <c r="BL57" s="46"/>
      <c r="BM57" s="47"/>
      <c r="BN57" s="281" t="s">
        <v>117</v>
      </c>
      <c r="BO57" s="281"/>
      <c r="BP57" s="281"/>
      <c r="BQ57" s="281"/>
      <c r="BR57" s="281"/>
      <c r="BS57" s="282"/>
    </row>
    <row r="58" ht="15.95" customHeight="1" spans="2:2">
      <c r="B58" s="49" t="s">
        <v>120</v>
      </c>
    </row>
    <row r="59" ht="12" customHeight="1" spans="2:71">
      <c r="B59" s="50" t="s">
        <v>121</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row>
  </sheetData>
  <mergeCells count="137">
    <mergeCell ref="BP8:BS8"/>
    <mergeCell ref="BK9:BS9"/>
    <mergeCell ref="I10:AM10"/>
    <mergeCell ref="AN10:AS10"/>
    <mergeCell ref="AT10:BS10"/>
    <mergeCell ref="I11:AM11"/>
    <mergeCell ref="AN11:AS11"/>
    <mergeCell ref="AT11:BS11"/>
    <mergeCell ref="I12:AM12"/>
    <mergeCell ref="AN12:AS12"/>
    <mergeCell ref="AT12:BF12"/>
    <mergeCell ref="BG12:BS12"/>
    <mergeCell ref="I13:AM13"/>
    <mergeCell ref="AN13:AS13"/>
    <mergeCell ref="AT13:BF13"/>
    <mergeCell ref="BG13:BS13"/>
    <mergeCell ref="I14:AM14"/>
    <mergeCell ref="AN14:AS14"/>
    <mergeCell ref="AT14:BF14"/>
    <mergeCell ref="BG14:BS14"/>
    <mergeCell ref="I15:AM15"/>
    <mergeCell ref="AN15:AS15"/>
    <mergeCell ref="AT15:BS15"/>
    <mergeCell ref="AN16:AS16"/>
    <mergeCell ref="AT16:BF16"/>
    <mergeCell ref="BG16:BS16"/>
    <mergeCell ref="AN17:AS17"/>
    <mergeCell ref="AT17:BS17"/>
    <mergeCell ref="AN18:AS18"/>
    <mergeCell ref="AT18:BF18"/>
    <mergeCell ref="BG18:BS18"/>
    <mergeCell ref="AN19:AS19"/>
    <mergeCell ref="AT19:BF19"/>
    <mergeCell ref="BG19:BS19"/>
    <mergeCell ref="Y20:AM20"/>
    <mergeCell ref="AN20:AS20"/>
    <mergeCell ref="AT20:BF20"/>
    <mergeCell ref="BG20:BS20"/>
    <mergeCell ref="AN21:AS21"/>
    <mergeCell ref="AT21:BS21"/>
    <mergeCell ref="AN22:AS22"/>
    <mergeCell ref="AT22:BF22"/>
    <mergeCell ref="BG22:BS22"/>
    <mergeCell ref="AN23:AS23"/>
    <mergeCell ref="AT23:BS23"/>
    <mergeCell ref="I24:AM24"/>
    <mergeCell ref="AN24:AS24"/>
    <mergeCell ref="AT24:BF24"/>
    <mergeCell ref="BG24:BS24"/>
    <mergeCell ref="AN25:AS25"/>
    <mergeCell ref="AT25:BS25"/>
    <mergeCell ref="AN26:AS26"/>
    <mergeCell ref="AT26:BS26"/>
    <mergeCell ref="AN27:AS27"/>
    <mergeCell ref="AT27:BS27"/>
    <mergeCell ref="AN28:AS28"/>
    <mergeCell ref="AT28:BF28"/>
    <mergeCell ref="BG28:BS28"/>
    <mergeCell ref="AN29:AS29"/>
    <mergeCell ref="AT29:BS29"/>
    <mergeCell ref="AN30:AS30"/>
    <mergeCell ref="AT30:BS30"/>
    <mergeCell ref="AN31:AS31"/>
    <mergeCell ref="AT31:BF31"/>
    <mergeCell ref="BG31:BS31"/>
    <mergeCell ref="AN32:AS32"/>
    <mergeCell ref="AT32:BF32"/>
    <mergeCell ref="BG32:BS32"/>
    <mergeCell ref="AN33:AS33"/>
    <mergeCell ref="AT33:BS33"/>
    <mergeCell ref="AN34:AS34"/>
    <mergeCell ref="AT34:BF34"/>
    <mergeCell ref="BG34:BS34"/>
    <mergeCell ref="AN35:AS35"/>
    <mergeCell ref="AT35:BS35"/>
    <mergeCell ref="AN36:AS36"/>
    <mergeCell ref="AT36:BS36"/>
    <mergeCell ref="AN37:AS37"/>
    <mergeCell ref="AT37:BS37"/>
    <mergeCell ref="AN38:AS38"/>
    <mergeCell ref="AT38:BS38"/>
    <mergeCell ref="AN39:AS39"/>
    <mergeCell ref="AT39:BF39"/>
    <mergeCell ref="BG39:BS39"/>
    <mergeCell ref="I40:AM40"/>
    <mergeCell ref="AT40:BF40"/>
    <mergeCell ref="BG40:BS40"/>
    <mergeCell ref="I41:AM41"/>
    <mergeCell ref="AT41:BS41"/>
    <mergeCell ref="I42:AM42"/>
    <mergeCell ref="AT42:BS42"/>
    <mergeCell ref="I43:AM43"/>
    <mergeCell ref="AT43:BS43"/>
    <mergeCell ref="I44:AM44"/>
    <mergeCell ref="AT44:BS44"/>
    <mergeCell ref="I45:AM45"/>
    <mergeCell ref="AT45:BS45"/>
    <mergeCell ref="I46:AM46"/>
    <mergeCell ref="AT46:BS46"/>
    <mergeCell ref="I47:BS47"/>
    <mergeCell ref="I48:BS48"/>
    <mergeCell ref="I49:BS49"/>
    <mergeCell ref="I50:BS50"/>
    <mergeCell ref="I51:BS51"/>
    <mergeCell ref="I52:BS52"/>
    <mergeCell ref="I53:BS53"/>
    <mergeCell ref="B54:G54"/>
    <mergeCell ref="H54:AC54"/>
    <mergeCell ref="AD54:AK54"/>
    <mergeCell ref="AL54:AQ54"/>
    <mergeCell ref="AR54:AY54"/>
    <mergeCell ref="AZ54:BE54"/>
    <mergeCell ref="BF54:BM54"/>
    <mergeCell ref="BN54:BS54"/>
    <mergeCell ref="B55:G55"/>
    <mergeCell ref="H55:AC55"/>
    <mergeCell ref="AD55:AK55"/>
    <mergeCell ref="AL55:AQ55"/>
    <mergeCell ref="AR55:AY55"/>
    <mergeCell ref="AZ55:BE55"/>
    <mergeCell ref="BF55:BM55"/>
    <mergeCell ref="BN55:BS55"/>
    <mergeCell ref="B56:G56"/>
    <mergeCell ref="H56:AC56"/>
    <mergeCell ref="H57:AC57"/>
    <mergeCell ref="BD2:BS3"/>
    <mergeCell ref="T3:AT4"/>
    <mergeCell ref="BD4:BS5"/>
    <mergeCell ref="T5:AT6"/>
    <mergeCell ref="BD6:BS7"/>
    <mergeCell ref="T7:AT8"/>
    <mergeCell ref="BD8:BJ9"/>
    <mergeCell ref="B10:D21"/>
    <mergeCell ref="B22:D39"/>
    <mergeCell ref="B40:D41"/>
    <mergeCell ref="B42:D46"/>
    <mergeCell ref="B47:D53"/>
  </mergeCells>
  <printOptions horizontalCentered="1" verticalCentered="1"/>
  <pageMargins left="0.708661417322835" right="0.393700787401575" top="0.393700787401575" bottom="0.393700787401575" header="0.236220472440945" footer="0.236220472440945"/>
  <pageSetup paperSize="9" scale="90" orientation="portrait" blackAndWhite="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T59"/>
  <sheetViews>
    <sheetView tabSelected="1" zoomScale="205" zoomScaleNormal="205" topLeftCell="A42" workbookViewId="0">
      <selection activeCell="CA53" sqref="CA53"/>
    </sheetView>
  </sheetViews>
  <sheetFormatPr defaultColWidth="1.42857142857143" defaultRowHeight="17.25" customHeight="1"/>
  <cols>
    <col min="1" max="62" width="1.42857142857143" style="1" customWidth="1"/>
    <col min="63" max="63" width="1.28571428571429" style="1" customWidth="1"/>
    <col min="64" max="64" width="1" style="1" customWidth="1"/>
    <col min="65" max="65" width="2.14285714285714" style="1" customWidth="1"/>
    <col min="66" max="68" width="1.42857142857143" style="1" customWidth="1"/>
    <col min="69" max="69" width="2.42857142857143" style="1" customWidth="1"/>
    <col min="70" max="70" width="0.857142857142857" style="1" customWidth="1"/>
    <col min="71" max="71" width="2.73333333333333" style="1" customWidth="1"/>
    <col min="72" max="16384" width="1.42857142857143" style="1"/>
  </cols>
  <sheetData>
    <row r="1" ht="9" customHeight="1" spans="2:7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ht="11.1" customHeight="1" spans="2:71">
      <c r="B2" s="3"/>
      <c r="C2" s="4"/>
      <c r="D2" s="4"/>
      <c r="E2" s="4"/>
      <c r="F2" s="4"/>
      <c r="G2" s="4"/>
      <c r="H2" s="4"/>
      <c r="I2" s="4"/>
      <c r="J2" s="4"/>
      <c r="K2" s="52"/>
      <c r="L2" s="52"/>
      <c r="M2" s="52"/>
      <c r="N2" s="52"/>
      <c r="O2" s="52"/>
      <c r="P2" s="52"/>
      <c r="Q2" s="52"/>
      <c r="R2" s="52"/>
      <c r="S2" s="80"/>
      <c r="T2" s="81"/>
      <c r="U2" s="82"/>
      <c r="V2" s="82"/>
      <c r="W2" s="82"/>
      <c r="X2" s="82"/>
      <c r="Y2" s="82"/>
      <c r="Z2" s="82"/>
      <c r="AA2" s="82"/>
      <c r="AB2" s="82"/>
      <c r="AC2" s="82"/>
      <c r="AD2" s="82"/>
      <c r="AE2" s="82"/>
      <c r="AF2" s="82"/>
      <c r="AG2" s="82"/>
      <c r="AH2" s="100"/>
      <c r="AI2" s="100"/>
      <c r="AJ2" s="100"/>
      <c r="AK2" s="100"/>
      <c r="AL2" s="100"/>
      <c r="AM2" s="100"/>
      <c r="AN2" s="100"/>
      <c r="AO2" s="100"/>
      <c r="AP2" s="100"/>
      <c r="AQ2" s="100"/>
      <c r="AR2" s="100"/>
      <c r="AS2" s="100"/>
      <c r="AT2" s="100"/>
      <c r="AU2" s="122" t="s">
        <v>0</v>
      </c>
      <c r="AV2" s="100"/>
      <c r="AW2" s="177"/>
      <c r="AX2" s="100"/>
      <c r="AY2" s="100"/>
      <c r="AZ2" s="100"/>
      <c r="BA2" s="100"/>
      <c r="BB2" s="100"/>
      <c r="BC2" s="100"/>
      <c r="BD2" s="178" t="s">
        <v>1</v>
      </c>
      <c r="BE2" s="187"/>
      <c r="BF2" s="187"/>
      <c r="BG2" s="187"/>
      <c r="BH2" s="187"/>
      <c r="BI2" s="187"/>
      <c r="BJ2" s="187"/>
      <c r="BK2" s="187"/>
      <c r="BL2" s="187"/>
      <c r="BM2" s="187"/>
      <c r="BN2" s="187"/>
      <c r="BO2" s="187"/>
      <c r="BP2" s="187"/>
      <c r="BQ2" s="187"/>
      <c r="BR2" s="187"/>
      <c r="BS2" s="217"/>
    </row>
    <row r="3" ht="11.1" customHeight="1" spans="2:71">
      <c r="B3" s="5"/>
      <c r="C3" s="6"/>
      <c r="D3" s="6"/>
      <c r="E3" s="6"/>
      <c r="F3" s="6"/>
      <c r="G3" s="6"/>
      <c r="H3" s="6"/>
      <c r="I3" s="53"/>
      <c r="J3" s="53"/>
      <c r="K3" s="53"/>
      <c r="L3" s="53"/>
      <c r="M3" s="53"/>
      <c r="N3" s="53"/>
      <c r="O3" s="53"/>
      <c r="P3" s="53"/>
      <c r="Q3" s="53"/>
      <c r="R3" s="53"/>
      <c r="S3" s="83"/>
      <c r="T3" s="84" t="s">
        <v>2</v>
      </c>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123" t="s">
        <v>3</v>
      </c>
      <c r="AV3" s="124"/>
      <c r="AW3" s="124"/>
      <c r="AX3" s="124"/>
      <c r="AY3" s="124"/>
      <c r="AZ3" s="124"/>
      <c r="BA3" s="124"/>
      <c r="BB3" s="124"/>
      <c r="BC3" s="124"/>
      <c r="BD3" s="179"/>
      <c r="BE3" s="188"/>
      <c r="BF3" s="188"/>
      <c r="BG3" s="188"/>
      <c r="BH3" s="188"/>
      <c r="BI3" s="188"/>
      <c r="BJ3" s="188"/>
      <c r="BK3" s="188"/>
      <c r="BL3" s="188"/>
      <c r="BM3" s="188"/>
      <c r="BN3" s="188"/>
      <c r="BO3" s="188"/>
      <c r="BP3" s="188"/>
      <c r="BQ3" s="188"/>
      <c r="BR3" s="188"/>
      <c r="BS3" s="218"/>
    </row>
    <row r="4" ht="11.1" customHeight="1" spans="2:71">
      <c r="B4" s="5"/>
      <c r="C4" s="6"/>
      <c r="D4" s="6"/>
      <c r="E4" s="6"/>
      <c r="F4" s="6"/>
      <c r="G4" s="6"/>
      <c r="H4" s="6"/>
      <c r="I4" s="53"/>
      <c r="J4" s="53"/>
      <c r="K4" s="53"/>
      <c r="L4" s="53"/>
      <c r="M4" s="53"/>
      <c r="N4" s="53"/>
      <c r="O4" s="53"/>
      <c r="P4" s="53"/>
      <c r="Q4" s="53"/>
      <c r="R4" s="53"/>
      <c r="S4" s="83"/>
      <c r="T4" s="86"/>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125" t="s">
        <v>4</v>
      </c>
      <c r="AV4" s="98"/>
      <c r="AW4" s="98"/>
      <c r="AX4" s="98"/>
      <c r="AY4" s="98"/>
      <c r="AZ4" s="98"/>
      <c r="BA4" s="98"/>
      <c r="BB4" s="98"/>
      <c r="BC4" s="120"/>
      <c r="BD4" s="180" t="s">
        <v>5</v>
      </c>
      <c r="BE4" s="189"/>
      <c r="BF4" s="189"/>
      <c r="BG4" s="189"/>
      <c r="BH4" s="189"/>
      <c r="BI4" s="189"/>
      <c r="BJ4" s="189"/>
      <c r="BK4" s="189"/>
      <c r="BL4" s="189"/>
      <c r="BM4" s="189"/>
      <c r="BN4" s="189"/>
      <c r="BO4" s="189"/>
      <c r="BP4" s="189"/>
      <c r="BQ4" s="189"/>
      <c r="BR4" s="189"/>
      <c r="BS4" s="219"/>
    </row>
    <row r="5" ht="11.1" customHeight="1" spans="2:71">
      <c r="B5" s="5"/>
      <c r="C5" s="6"/>
      <c r="D5" s="6"/>
      <c r="E5" s="6"/>
      <c r="F5" s="6"/>
      <c r="G5" s="6"/>
      <c r="H5" s="6"/>
      <c r="I5" s="53"/>
      <c r="J5" s="53"/>
      <c r="K5" s="53"/>
      <c r="L5" s="53"/>
      <c r="M5" s="53"/>
      <c r="N5" s="53"/>
      <c r="O5" s="53"/>
      <c r="P5" s="53"/>
      <c r="Q5" s="53"/>
      <c r="R5" s="53"/>
      <c r="S5" s="83"/>
      <c r="T5" s="87" t="s">
        <v>6</v>
      </c>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126" t="s">
        <v>7</v>
      </c>
      <c r="AV5" s="127"/>
      <c r="AW5" s="127"/>
      <c r="AX5" s="127"/>
      <c r="AY5" s="127"/>
      <c r="AZ5" s="127"/>
      <c r="BA5" s="127"/>
      <c r="BB5" s="127"/>
      <c r="BC5" s="181"/>
      <c r="BD5" s="182"/>
      <c r="BE5" s="190"/>
      <c r="BF5" s="190"/>
      <c r="BG5" s="190"/>
      <c r="BH5" s="190"/>
      <c r="BI5" s="190"/>
      <c r="BJ5" s="190"/>
      <c r="BK5" s="190"/>
      <c r="BL5" s="190"/>
      <c r="BM5" s="190"/>
      <c r="BN5" s="190"/>
      <c r="BO5" s="190"/>
      <c r="BP5" s="190"/>
      <c r="BQ5" s="190"/>
      <c r="BR5" s="190"/>
      <c r="BS5" s="220"/>
    </row>
    <row r="6" ht="11.1" customHeight="1" spans="2:71">
      <c r="B6" s="5"/>
      <c r="C6" s="6"/>
      <c r="D6" s="6"/>
      <c r="E6" s="6"/>
      <c r="F6" s="6"/>
      <c r="G6" s="6"/>
      <c r="H6" s="6"/>
      <c r="I6" s="53"/>
      <c r="J6" s="53"/>
      <c r="K6" s="53"/>
      <c r="L6" s="53"/>
      <c r="M6" s="53"/>
      <c r="N6" s="53"/>
      <c r="O6" s="53"/>
      <c r="P6" s="53"/>
      <c r="Q6" s="53"/>
      <c r="R6" s="53"/>
      <c r="S6" s="83"/>
      <c r="T6" s="87"/>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125" t="s">
        <v>8</v>
      </c>
      <c r="AV6" s="98"/>
      <c r="AW6" s="98"/>
      <c r="AX6" s="98"/>
      <c r="AY6" s="98"/>
      <c r="AZ6" s="98"/>
      <c r="BA6" s="98"/>
      <c r="BB6" s="98"/>
      <c r="BC6" s="120"/>
      <c r="BD6" s="183" t="s">
        <v>9</v>
      </c>
      <c r="BE6" s="191"/>
      <c r="BF6" s="191"/>
      <c r="BG6" s="191"/>
      <c r="BH6" s="191"/>
      <c r="BI6" s="191"/>
      <c r="BJ6" s="191"/>
      <c r="BK6" s="191"/>
      <c r="BL6" s="191"/>
      <c r="BM6" s="191"/>
      <c r="BN6" s="191"/>
      <c r="BO6" s="191"/>
      <c r="BP6" s="191"/>
      <c r="BQ6" s="191"/>
      <c r="BR6" s="191"/>
      <c r="BS6" s="221"/>
    </row>
    <row r="7" ht="11.1" customHeight="1" spans="2:71">
      <c r="B7" s="5"/>
      <c r="C7" s="6"/>
      <c r="D7" s="6"/>
      <c r="E7" s="6"/>
      <c r="F7" s="6"/>
      <c r="G7" s="6"/>
      <c r="H7" s="6"/>
      <c r="I7" s="53"/>
      <c r="J7" s="53"/>
      <c r="K7" s="53"/>
      <c r="L7" s="53"/>
      <c r="M7" s="53"/>
      <c r="N7" s="53"/>
      <c r="O7" s="53"/>
      <c r="P7" s="53"/>
      <c r="Q7" s="53"/>
      <c r="R7" s="53"/>
      <c r="S7" s="83"/>
      <c r="T7" s="89" t="s">
        <v>10</v>
      </c>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128" t="s">
        <v>11</v>
      </c>
      <c r="AV7" s="127"/>
      <c r="AW7" s="127"/>
      <c r="AX7" s="127"/>
      <c r="AY7" s="127"/>
      <c r="AZ7" s="127"/>
      <c r="BA7" s="127"/>
      <c r="BB7" s="127"/>
      <c r="BC7" s="181"/>
      <c r="BD7" s="184"/>
      <c r="BE7" s="192"/>
      <c r="BF7" s="192"/>
      <c r="BG7" s="192"/>
      <c r="BH7" s="192"/>
      <c r="BI7" s="192"/>
      <c r="BJ7" s="192"/>
      <c r="BK7" s="192"/>
      <c r="BL7" s="192"/>
      <c r="BM7" s="192"/>
      <c r="BN7" s="192"/>
      <c r="BO7" s="192"/>
      <c r="BP7" s="192"/>
      <c r="BQ7" s="192"/>
      <c r="BR7" s="192"/>
      <c r="BS7" s="222"/>
    </row>
    <row r="8" ht="11.1" customHeight="1" spans="2:71">
      <c r="B8" s="5"/>
      <c r="C8" s="6"/>
      <c r="D8" s="6"/>
      <c r="E8" s="6"/>
      <c r="F8" s="6"/>
      <c r="G8" s="6"/>
      <c r="H8" s="6"/>
      <c r="I8" s="53"/>
      <c r="J8" s="53"/>
      <c r="K8" s="53"/>
      <c r="L8" s="53"/>
      <c r="M8" s="53"/>
      <c r="N8" s="53"/>
      <c r="O8" s="53"/>
      <c r="P8" s="53"/>
      <c r="Q8" s="53"/>
      <c r="R8" s="53"/>
      <c r="S8" s="83"/>
      <c r="T8" s="89"/>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129" t="s">
        <v>12</v>
      </c>
      <c r="AV8" s="124"/>
      <c r="AW8" s="124"/>
      <c r="AX8" s="124"/>
      <c r="AY8" s="124"/>
      <c r="AZ8" s="124"/>
      <c r="BA8" s="124"/>
      <c r="BB8" s="124"/>
      <c r="BC8" s="185"/>
      <c r="BD8" s="43" t="str">
        <f>'374-BV-1201'!BD8</f>
        <v>详细设计</v>
      </c>
      <c r="BE8" s="193"/>
      <c r="BF8" s="193"/>
      <c r="BG8" s="193"/>
      <c r="BH8" s="193"/>
      <c r="BI8" s="193"/>
      <c r="BJ8" s="193"/>
      <c r="BK8" s="194" t="s">
        <v>122</v>
      </c>
      <c r="BL8" s="195"/>
      <c r="BM8" s="195"/>
      <c r="BN8" s="195"/>
      <c r="BO8" s="195"/>
      <c r="BP8" s="223" t="s">
        <v>15</v>
      </c>
      <c r="BQ8" s="223"/>
      <c r="BR8" s="223"/>
      <c r="BS8" s="224"/>
    </row>
    <row r="9" ht="11.1" customHeight="1" spans="2:71">
      <c r="B9" s="7"/>
      <c r="C9" s="8"/>
      <c r="D9" s="8"/>
      <c r="E9" s="8"/>
      <c r="F9" s="8"/>
      <c r="G9" s="8"/>
      <c r="H9" s="8"/>
      <c r="I9" s="8"/>
      <c r="J9" s="8"/>
      <c r="K9" s="8"/>
      <c r="L9" s="8"/>
      <c r="M9" s="8"/>
      <c r="N9" s="8"/>
      <c r="O9" s="8"/>
      <c r="P9" s="8"/>
      <c r="Q9" s="8"/>
      <c r="R9" s="8"/>
      <c r="S9" s="91"/>
      <c r="T9" s="92"/>
      <c r="U9" s="93"/>
      <c r="V9" s="93"/>
      <c r="W9" s="93"/>
      <c r="X9" s="93"/>
      <c r="Y9" s="93"/>
      <c r="Z9" s="93"/>
      <c r="AA9" s="93"/>
      <c r="AB9" s="93"/>
      <c r="AC9" s="93"/>
      <c r="AD9" s="93"/>
      <c r="AE9" s="93"/>
      <c r="AF9" s="93"/>
      <c r="AG9" s="93"/>
      <c r="AH9" s="101"/>
      <c r="AI9" s="101"/>
      <c r="AJ9" s="101"/>
      <c r="AK9" s="101"/>
      <c r="AL9" s="101"/>
      <c r="AM9" s="101"/>
      <c r="AN9" s="101"/>
      <c r="AO9" s="101"/>
      <c r="AP9" s="101"/>
      <c r="AQ9" s="101"/>
      <c r="AR9" s="101"/>
      <c r="AS9" s="101"/>
      <c r="AT9" s="101"/>
      <c r="AU9" s="130" t="s">
        <v>16</v>
      </c>
      <c r="AV9" s="46"/>
      <c r="AW9" s="46"/>
      <c r="AX9" s="46"/>
      <c r="AY9" s="46"/>
      <c r="AZ9" s="46"/>
      <c r="BA9" s="46"/>
      <c r="BB9" s="46"/>
      <c r="BC9" s="47"/>
      <c r="BD9" s="186"/>
      <c r="BE9" s="196"/>
      <c r="BF9" s="196"/>
      <c r="BG9" s="196"/>
      <c r="BH9" s="196"/>
      <c r="BI9" s="196"/>
      <c r="BJ9" s="196"/>
      <c r="BK9" s="197" t="s">
        <v>17</v>
      </c>
      <c r="BL9" s="198"/>
      <c r="BM9" s="198"/>
      <c r="BN9" s="198"/>
      <c r="BO9" s="198"/>
      <c r="BP9" s="198"/>
      <c r="BQ9" s="198"/>
      <c r="BR9" s="198"/>
      <c r="BS9" s="225"/>
    </row>
    <row r="10" ht="20.1" customHeight="1" spans="2:71">
      <c r="B10" s="9" t="s">
        <v>18</v>
      </c>
      <c r="C10" s="10"/>
      <c r="D10" s="10"/>
      <c r="E10" s="11"/>
      <c r="F10" s="11"/>
      <c r="G10" s="11"/>
      <c r="H10" s="12"/>
      <c r="I10" s="54"/>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102"/>
      <c r="AN10" s="103" t="s">
        <v>19</v>
      </c>
      <c r="AO10" s="131"/>
      <c r="AP10" s="131"/>
      <c r="AQ10" s="55"/>
      <c r="AR10" s="55"/>
      <c r="AS10" s="132"/>
      <c r="AT10" s="54" t="s">
        <v>20</v>
      </c>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226"/>
    </row>
    <row r="11" ht="16.5" customHeight="1" spans="2:71">
      <c r="B11" s="13"/>
      <c r="C11" s="14"/>
      <c r="D11" s="14"/>
      <c r="E11" s="15"/>
      <c r="F11" s="16">
        <v>1</v>
      </c>
      <c r="G11" s="16"/>
      <c r="H11" s="17"/>
      <c r="I11" s="56" t="s">
        <v>123</v>
      </c>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104"/>
      <c r="AN11" s="105" t="s">
        <v>22</v>
      </c>
      <c r="AO11" s="133"/>
      <c r="AP11" s="133"/>
      <c r="AQ11" s="133"/>
      <c r="AR11" s="133"/>
      <c r="AS11" s="134"/>
      <c r="AT11" s="135">
        <v>2</v>
      </c>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52"/>
    </row>
    <row r="12" ht="16.5" customHeight="1" spans="2:72">
      <c r="B12" s="13"/>
      <c r="C12" s="14"/>
      <c r="D12" s="14"/>
      <c r="E12" s="15"/>
      <c r="F12" s="16">
        <v>2</v>
      </c>
      <c r="G12" s="16"/>
      <c r="H12" s="17"/>
      <c r="I12" s="57" t="s">
        <v>23</v>
      </c>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106"/>
      <c r="AN12" s="107"/>
      <c r="AO12" s="69"/>
      <c r="AP12" s="69"/>
      <c r="AQ12" s="69"/>
      <c r="AR12" s="69"/>
      <c r="AS12" s="137"/>
      <c r="AT12" s="138"/>
      <c r="AU12" s="139"/>
      <c r="AV12" s="139"/>
      <c r="AW12" s="139"/>
      <c r="AX12" s="139"/>
      <c r="AY12" s="139"/>
      <c r="AZ12" s="139"/>
      <c r="BA12" s="139"/>
      <c r="BB12" s="139"/>
      <c r="BC12" s="139"/>
      <c r="BD12" s="139"/>
      <c r="BE12" s="139"/>
      <c r="BF12" s="199"/>
      <c r="BG12" s="200"/>
      <c r="BH12" s="139"/>
      <c r="BI12" s="139"/>
      <c r="BJ12" s="139"/>
      <c r="BK12" s="139"/>
      <c r="BL12" s="139"/>
      <c r="BM12" s="139"/>
      <c r="BN12" s="139"/>
      <c r="BO12" s="139"/>
      <c r="BP12" s="139"/>
      <c r="BQ12" s="139"/>
      <c r="BR12" s="139"/>
      <c r="BS12" s="227"/>
      <c r="BT12" s="228"/>
    </row>
    <row r="13" ht="16.5" customHeight="1" spans="2:72">
      <c r="B13" s="13"/>
      <c r="C13" s="14"/>
      <c r="D13" s="14"/>
      <c r="E13" s="15"/>
      <c r="F13" s="16">
        <v>3</v>
      </c>
      <c r="G13" s="16"/>
      <c r="H13" s="17"/>
      <c r="I13" s="57" t="s">
        <v>24</v>
      </c>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106"/>
      <c r="AN13" s="107"/>
      <c r="AO13" s="69"/>
      <c r="AP13" s="69"/>
      <c r="AQ13" s="69"/>
      <c r="AR13" s="69"/>
      <c r="AS13" s="137"/>
      <c r="AT13" s="140" t="s">
        <v>124</v>
      </c>
      <c r="AU13" s="141"/>
      <c r="AV13" s="141"/>
      <c r="AW13" s="141"/>
      <c r="AX13" s="141"/>
      <c r="AY13" s="141"/>
      <c r="AZ13" s="141"/>
      <c r="BA13" s="141"/>
      <c r="BB13" s="141"/>
      <c r="BC13" s="141"/>
      <c r="BD13" s="141"/>
      <c r="BE13" s="141"/>
      <c r="BF13" s="201"/>
      <c r="BG13" s="200" t="s">
        <v>125</v>
      </c>
      <c r="BH13" s="139"/>
      <c r="BI13" s="139"/>
      <c r="BJ13" s="139"/>
      <c r="BK13" s="139"/>
      <c r="BL13" s="139"/>
      <c r="BM13" s="139"/>
      <c r="BN13" s="139"/>
      <c r="BO13" s="139"/>
      <c r="BP13" s="139"/>
      <c r="BQ13" s="139"/>
      <c r="BR13" s="139"/>
      <c r="BS13" s="227"/>
      <c r="BT13" s="228"/>
    </row>
    <row r="14" ht="16.5" customHeight="1" spans="2:71">
      <c r="B14" s="13"/>
      <c r="C14" s="14"/>
      <c r="D14" s="14"/>
      <c r="E14" s="15"/>
      <c r="F14" s="16">
        <v>4</v>
      </c>
      <c r="G14" s="16"/>
      <c r="H14" s="17"/>
      <c r="I14" s="58" t="s">
        <v>27</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108"/>
      <c r="AN14" s="107"/>
      <c r="AO14" s="69"/>
      <c r="AP14" s="69"/>
      <c r="AQ14" s="69"/>
      <c r="AR14" s="69"/>
      <c r="AS14" s="137"/>
      <c r="AT14" s="142" t="s">
        <v>28</v>
      </c>
      <c r="AU14" s="139"/>
      <c r="AV14" s="139"/>
      <c r="AW14" s="139"/>
      <c r="AX14" s="139"/>
      <c r="AY14" s="139"/>
      <c r="AZ14" s="139"/>
      <c r="BA14" s="139"/>
      <c r="BB14" s="139"/>
      <c r="BC14" s="139"/>
      <c r="BD14" s="139"/>
      <c r="BE14" s="139"/>
      <c r="BF14" s="199"/>
      <c r="BG14" s="200" t="s">
        <v>126</v>
      </c>
      <c r="BH14" s="139"/>
      <c r="BI14" s="139"/>
      <c r="BJ14" s="139"/>
      <c r="BK14" s="139"/>
      <c r="BL14" s="139"/>
      <c r="BM14" s="139"/>
      <c r="BN14" s="139"/>
      <c r="BO14" s="139"/>
      <c r="BP14" s="139"/>
      <c r="BQ14" s="139"/>
      <c r="BR14" s="139"/>
      <c r="BS14" s="227"/>
    </row>
    <row r="15" ht="16.5" customHeight="1" spans="2:71">
      <c r="B15" s="13"/>
      <c r="C15" s="14"/>
      <c r="D15" s="14"/>
      <c r="E15" s="18"/>
      <c r="F15" s="16">
        <v>5</v>
      </c>
      <c r="G15" s="16"/>
      <c r="H15" s="17"/>
      <c r="I15" s="59" t="s">
        <v>30</v>
      </c>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106"/>
      <c r="AN15" s="107" t="s">
        <v>31</v>
      </c>
      <c r="AO15" s="69"/>
      <c r="AP15" s="69"/>
      <c r="AQ15" s="69"/>
      <c r="AR15" s="69"/>
      <c r="AS15" s="137"/>
      <c r="AT15" s="143" t="s">
        <v>127</v>
      </c>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229"/>
    </row>
    <row r="16" ht="16.5" customHeight="1" spans="2:71">
      <c r="B16" s="13"/>
      <c r="C16" s="14"/>
      <c r="D16" s="14"/>
      <c r="E16" s="18"/>
      <c r="F16" s="16">
        <v>6</v>
      </c>
      <c r="G16" s="16"/>
      <c r="H16" s="17"/>
      <c r="I16" s="59" t="s">
        <v>33</v>
      </c>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106"/>
      <c r="AN16" s="107" t="s">
        <v>34</v>
      </c>
      <c r="AO16" s="69"/>
      <c r="AP16" s="69"/>
      <c r="AQ16" s="69"/>
      <c r="AR16" s="69"/>
      <c r="AS16" s="137"/>
      <c r="AT16" s="145">
        <v>6000</v>
      </c>
      <c r="AU16" s="146"/>
      <c r="AV16" s="146"/>
      <c r="AW16" s="146"/>
      <c r="AX16" s="146"/>
      <c r="AY16" s="146"/>
      <c r="AZ16" s="146"/>
      <c r="BA16" s="146"/>
      <c r="BB16" s="146"/>
      <c r="BC16" s="146"/>
      <c r="BD16" s="146"/>
      <c r="BE16" s="146"/>
      <c r="BF16" s="146"/>
      <c r="BG16" s="202">
        <v>7000</v>
      </c>
      <c r="BH16" s="146"/>
      <c r="BI16" s="146"/>
      <c r="BJ16" s="146"/>
      <c r="BK16" s="146"/>
      <c r="BL16" s="146"/>
      <c r="BM16" s="146"/>
      <c r="BN16" s="146"/>
      <c r="BO16" s="146"/>
      <c r="BP16" s="146"/>
      <c r="BQ16" s="146"/>
      <c r="BR16" s="146"/>
      <c r="BS16" s="230"/>
    </row>
    <row r="17" ht="16.5" customHeight="1" spans="2:71">
      <c r="B17" s="13"/>
      <c r="C17" s="14"/>
      <c r="D17" s="14"/>
      <c r="E17" s="15"/>
      <c r="F17" s="16">
        <v>7</v>
      </c>
      <c r="G17" s="16"/>
      <c r="H17" s="17"/>
      <c r="I17" s="61" t="s">
        <v>35</v>
      </c>
      <c r="J17" s="57"/>
      <c r="K17" s="57"/>
      <c r="L17" s="57"/>
      <c r="M17" s="57"/>
      <c r="N17" s="57"/>
      <c r="O17" s="57"/>
      <c r="P17" s="57"/>
      <c r="Q17" s="57"/>
      <c r="R17" s="57"/>
      <c r="S17" s="57"/>
      <c r="T17" s="60"/>
      <c r="U17" s="60"/>
      <c r="V17" s="69"/>
      <c r="W17" s="69"/>
      <c r="X17" s="69"/>
      <c r="Y17" s="69"/>
      <c r="Z17" s="69"/>
      <c r="AA17" s="69"/>
      <c r="AB17" s="69"/>
      <c r="AC17" s="69"/>
      <c r="AD17" s="69"/>
      <c r="AE17" s="69"/>
      <c r="AF17" s="69"/>
      <c r="AG17" s="69"/>
      <c r="AH17" s="69"/>
      <c r="AI17" s="69"/>
      <c r="AJ17" s="69"/>
      <c r="AK17" s="69"/>
      <c r="AL17" s="69"/>
      <c r="AM17" s="70"/>
      <c r="AN17" s="107" t="s">
        <v>36</v>
      </c>
      <c r="AO17" s="69"/>
      <c r="AP17" s="69"/>
      <c r="AQ17" s="69"/>
      <c r="AR17" s="69"/>
      <c r="AS17" s="137"/>
      <c r="AT17" s="147">
        <f>3.1415926*(AT16/1000)*BG16/1000*0.8</f>
        <v>105.55751136</v>
      </c>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c r="BS17" s="231"/>
    </row>
    <row r="18" ht="16.5" customHeight="1" spans="2:71">
      <c r="B18" s="13"/>
      <c r="C18" s="14"/>
      <c r="D18" s="14"/>
      <c r="E18" s="15"/>
      <c r="F18" s="16">
        <v>8</v>
      </c>
      <c r="G18" s="16"/>
      <c r="H18" s="17"/>
      <c r="I18" s="58" t="s">
        <v>37</v>
      </c>
      <c r="J18" s="58"/>
      <c r="K18" s="58"/>
      <c r="L18" s="58"/>
      <c r="M18" s="58"/>
      <c r="N18" s="58"/>
      <c r="O18" s="58"/>
      <c r="P18" s="58"/>
      <c r="Q18" s="58"/>
      <c r="R18" s="58"/>
      <c r="S18" s="58"/>
      <c r="T18" s="57"/>
      <c r="U18" s="57"/>
      <c r="V18" s="58"/>
      <c r="W18" s="58"/>
      <c r="X18" s="58"/>
      <c r="Y18" s="58"/>
      <c r="Z18" s="58"/>
      <c r="AA18" s="58"/>
      <c r="AB18" s="58"/>
      <c r="AC18" s="58"/>
      <c r="AD18" s="58"/>
      <c r="AE18" s="58"/>
      <c r="AF18" s="58"/>
      <c r="AG18" s="58"/>
      <c r="AH18" s="58"/>
      <c r="AI18" s="58"/>
      <c r="AJ18" s="58"/>
      <c r="AK18" s="58"/>
      <c r="AL18" s="58"/>
      <c r="AM18" s="106"/>
      <c r="AN18" s="107"/>
      <c r="AO18" s="69"/>
      <c r="AP18" s="69"/>
      <c r="AQ18" s="69"/>
      <c r="AR18" s="69"/>
      <c r="AS18" s="137"/>
      <c r="AT18" s="142" t="s">
        <v>128</v>
      </c>
      <c r="AU18" s="139"/>
      <c r="AV18" s="139"/>
      <c r="AW18" s="139"/>
      <c r="AX18" s="139"/>
      <c r="AY18" s="139"/>
      <c r="AZ18" s="139"/>
      <c r="BA18" s="139"/>
      <c r="BB18" s="139"/>
      <c r="BC18" s="139"/>
      <c r="BD18" s="139"/>
      <c r="BE18" s="139"/>
      <c r="BF18" s="199"/>
      <c r="BG18" s="203">
        <v>1</v>
      </c>
      <c r="BH18" s="204"/>
      <c r="BI18" s="204"/>
      <c r="BJ18" s="204"/>
      <c r="BK18" s="204"/>
      <c r="BL18" s="204"/>
      <c r="BM18" s="204"/>
      <c r="BN18" s="204"/>
      <c r="BO18" s="204"/>
      <c r="BP18" s="204"/>
      <c r="BQ18" s="204"/>
      <c r="BR18" s="204"/>
      <c r="BS18" s="232"/>
    </row>
    <row r="19" ht="16.5" customHeight="1" spans="2:71">
      <c r="B19" s="13"/>
      <c r="C19" s="14"/>
      <c r="D19" s="14"/>
      <c r="E19" s="15"/>
      <c r="F19" s="16">
        <v>9</v>
      </c>
      <c r="G19" s="16"/>
      <c r="H19" s="17"/>
      <c r="I19" s="62" t="s">
        <v>39</v>
      </c>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106"/>
      <c r="AN19" s="107"/>
      <c r="AO19" s="69"/>
      <c r="AP19" s="69"/>
      <c r="AQ19" s="69"/>
      <c r="AR19" s="69"/>
      <c r="AS19" s="137"/>
      <c r="AT19" s="149" t="s">
        <v>129</v>
      </c>
      <c r="AU19" s="69"/>
      <c r="AV19" s="69"/>
      <c r="AW19" s="69"/>
      <c r="AX19" s="69"/>
      <c r="AY19" s="69"/>
      <c r="AZ19" s="69"/>
      <c r="BA19" s="69"/>
      <c r="BB19" s="69"/>
      <c r="BC19" s="69"/>
      <c r="BD19" s="69"/>
      <c r="BE19" s="69"/>
      <c r="BF19" s="70"/>
      <c r="BG19" s="205" t="s">
        <v>41</v>
      </c>
      <c r="BH19" s="204"/>
      <c r="BI19" s="204"/>
      <c r="BJ19" s="204"/>
      <c r="BK19" s="204"/>
      <c r="BL19" s="204"/>
      <c r="BM19" s="204"/>
      <c r="BN19" s="204"/>
      <c r="BO19" s="204"/>
      <c r="BP19" s="204"/>
      <c r="BQ19" s="204"/>
      <c r="BR19" s="204"/>
      <c r="BS19" s="232"/>
    </row>
    <row r="20" ht="16.5" customHeight="1" spans="2:71">
      <c r="B20" s="13"/>
      <c r="C20" s="14"/>
      <c r="D20" s="14"/>
      <c r="E20" s="15"/>
      <c r="F20" s="16">
        <v>10</v>
      </c>
      <c r="G20" s="16"/>
      <c r="H20" s="17"/>
      <c r="I20" s="63" t="s">
        <v>42</v>
      </c>
      <c r="J20" s="58"/>
      <c r="K20" s="58"/>
      <c r="L20" s="58"/>
      <c r="M20" s="58"/>
      <c r="N20" s="58"/>
      <c r="O20" s="58"/>
      <c r="P20" s="58"/>
      <c r="Q20" s="58"/>
      <c r="R20" s="58"/>
      <c r="S20" s="58"/>
      <c r="T20" s="58"/>
      <c r="V20" s="69"/>
      <c r="W20" s="94"/>
      <c r="X20" s="60" t="s">
        <v>43</v>
      </c>
      <c r="Y20" s="96" t="s">
        <v>44</v>
      </c>
      <c r="Z20" s="69"/>
      <c r="AA20" s="69"/>
      <c r="AB20" s="69"/>
      <c r="AC20" s="69"/>
      <c r="AD20" s="69"/>
      <c r="AE20" s="69"/>
      <c r="AF20" s="69"/>
      <c r="AG20" s="69"/>
      <c r="AH20" s="69"/>
      <c r="AI20" s="69"/>
      <c r="AJ20" s="69"/>
      <c r="AK20" s="69"/>
      <c r="AL20" s="69"/>
      <c r="AM20" s="70"/>
      <c r="AN20" s="107" t="s">
        <v>45</v>
      </c>
      <c r="AO20" s="69"/>
      <c r="AP20" s="69"/>
      <c r="AQ20" s="69"/>
      <c r="AR20" s="69"/>
      <c r="AS20" s="137"/>
      <c r="AT20" s="142" t="s">
        <v>46</v>
      </c>
      <c r="AU20" s="139"/>
      <c r="AV20" s="139"/>
      <c r="AW20" s="139"/>
      <c r="AX20" s="139"/>
      <c r="AY20" s="139"/>
      <c r="AZ20" s="139"/>
      <c r="BA20" s="139"/>
      <c r="BB20" s="139"/>
      <c r="BC20" s="139"/>
      <c r="BD20" s="139"/>
      <c r="BE20" s="139"/>
      <c r="BF20" s="199"/>
      <c r="BG20" s="206" t="s">
        <v>47</v>
      </c>
      <c r="BH20" s="207"/>
      <c r="BI20" s="207"/>
      <c r="BJ20" s="207"/>
      <c r="BK20" s="207"/>
      <c r="BL20" s="207"/>
      <c r="BM20" s="207"/>
      <c r="BN20" s="207"/>
      <c r="BO20" s="207"/>
      <c r="BP20" s="207"/>
      <c r="BQ20" s="207"/>
      <c r="BR20" s="207"/>
      <c r="BS20" s="233"/>
    </row>
    <row r="21" ht="16.5" customHeight="1" spans="2:71">
      <c r="B21" s="19"/>
      <c r="C21" s="20"/>
      <c r="D21" s="20"/>
      <c r="E21" s="21"/>
      <c r="F21" s="22">
        <v>11</v>
      </c>
      <c r="G21" s="22"/>
      <c r="H21" s="23"/>
      <c r="I21" s="64" t="s">
        <v>48</v>
      </c>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109"/>
      <c r="AN21" s="107"/>
      <c r="AO21" s="69"/>
      <c r="AP21" s="69"/>
      <c r="AQ21" s="69"/>
      <c r="AR21" s="69"/>
      <c r="AS21" s="137"/>
      <c r="AT21" s="150" t="s">
        <v>49</v>
      </c>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68"/>
    </row>
    <row r="22" ht="16.5" customHeight="1" spans="2:71">
      <c r="B22" s="9" t="s">
        <v>50</v>
      </c>
      <c r="C22" s="10"/>
      <c r="D22" s="10"/>
      <c r="E22" s="24"/>
      <c r="F22" s="25">
        <v>12</v>
      </c>
      <c r="G22" s="25"/>
      <c r="H22" s="26"/>
      <c r="I22" s="58" t="s">
        <v>51</v>
      </c>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108"/>
      <c r="AN22" s="110" t="s">
        <v>52</v>
      </c>
      <c r="AO22" s="136"/>
      <c r="AP22" s="136"/>
      <c r="AQ22" s="136"/>
      <c r="AR22" s="136"/>
      <c r="AS22" s="152"/>
      <c r="AT22" s="153">
        <v>40</v>
      </c>
      <c r="AU22" s="154"/>
      <c r="AV22" s="154"/>
      <c r="AW22" s="154"/>
      <c r="AX22" s="154"/>
      <c r="AY22" s="154"/>
      <c r="AZ22" s="154"/>
      <c r="BA22" s="154"/>
      <c r="BB22" s="154"/>
      <c r="BC22" s="154"/>
      <c r="BD22" s="154"/>
      <c r="BE22" s="154"/>
      <c r="BF22" s="208"/>
      <c r="BG22" s="209">
        <v>40</v>
      </c>
      <c r="BH22" s="154"/>
      <c r="BI22" s="154"/>
      <c r="BJ22" s="154"/>
      <c r="BK22" s="154"/>
      <c r="BL22" s="154"/>
      <c r="BM22" s="154"/>
      <c r="BN22" s="154"/>
      <c r="BO22" s="154"/>
      <c r="BP22" s="154"/>
      <c r="BQ22" s="154"/>
      <c r="BR22" s="154"/>
      <c r="BS22" s="234"/>
    </row>
    <row r="23" ht="15" customHeight="1" spans="2:71">
      <c r="B23" s="13"/>
      <c r="C23" s="14"/>
      <c r="D23" s="14"/>
      <c r="E23" s="15"/>
      <c r="F23" s="16">
        <v>13</v>
      </c>
      <c r="G23" s="16"/>
      <c r="H23" s="17"/>
      <c r="I23" s="66" t="s">
        <v>55</v>
      </c>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108"/>
      <c r="AN23" s="111"/>
      <c r="AO23" s="155"/>
      <c r="AP23" s="155"/>
      <c r="AQ23" s="155"/>
      <c r="AR23" s="155"/>
      <c r="AS23" s="156"/>
      <c r="AT23" s="157" t="s">
        <v>130</v>
      </c>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235"/>
    </row>
    <row r="24" ht="21" customHeight="1" spans="2:71">
      <c r="B24" s="13"/>
      <c r="C24" s="14"/>
      <c r="D24" s="14"/>
      <c r="E24" s="15"/>
      <c r="F24" s="16">
        <f t="shared" ref="F24:F36" si="0">F23+1</f>
        <v>14</v>
      </c>
      <c r="G24" s="16"/>
      <c r="H24" s="17"/>
      <c r="I24" s="67" t="s">
        <v>57</v>
      </c>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112"/>
      <c r="AN24" s="111"/>
      <c r="AO24" s="155"/>
      <c r="AP24" s="155"/>
      <c r="AQ24" s="155"/>
      <c r="AR24" s="155"/>
      <c r="AS24" s="156"/>
      <c r="AT24" s="145" t="s">
        <v>58</v>
      </c>
      <c r="AU24" s="146"/>
      <c r="AV24" s="146"/>
      <c r="AW24" s="146"/>
      <c r="AX24" s="146"/>
      <c r="AY24" s="146"/>
      <c r="AZ24" s="146"/>
      <c r="BA24" s="146"/>
      <c r="BB24" s="146"/>
      <c r="BC24" s="146"/>
      <c r="BD24" s="146"/>
      <c r="BE24" s="146"/>
      <c r="BF24" s="146"/>
      <c r="BG24" s="202" t="s">
        <v>131</v>
      </c>
      <c r="BH24" s="146"/>
      <c r="BI24" s="146"/>
      <c r="BJ24" s="146"/>
      <c r="BK24" s="146"/>
      <c r="BL24" s="146"/>
      <c r="BM24" s="146"/>
      <c r="BN24" s="146"/>
      <c r="BO24" s="146"/>
      <c r="BP24" s="146"/>
      <c r="BQ24" s="146"/>
      <c r="BR24" s="146"/>
      <c r="BS24" s="230"/>
    </row>
    <row r="25" ht="16.5" customHeight="1" spans="2:71">
      <c r="B25" s="13"/>
      <c r="C25" s="14"/>
      <c r="D25" s="14"/>
      <c r="E25" s="15"/>
      <c r="F25" s="16">
        <f t="shared" si="0"/>
        <v>15</v>
      </c>
      <c r="G25" s="16"/>
      <c r="H25" s="17"/>
      <c r="I25" s="63" t="s">
        <v>59</v>
      </c>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106"/>
      <c r="AN25" s="107"/>
      <c r="AO25" s="69"/>
      <c r="AP25" s="69"/>
      <c r="AQ25" s="69"/>
      <c r="AR25" s="69"/>
      <c r="AS25" s="137"/>
      <c r="AT25" s="149" t="s">
        <v>132</v>
      </c>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236"/>
    </row>
    <row r="26" ht="16.5" customHeight="1" spans="2:71">
      <c r="B26" s="13"/>
      <c r="C26" s="14"/>
      <c r="D26" s="14"/>
      <c r="E26" s="15"/>
      <c r="F26" s="16">
        <f t="shared" si="0"/>
        <v>16</v>
      </c>
      <c r="G26" s="16"/>
      <c r="H26" s="17"/>
      <c r="I26" s="63" t="s">
        <v>61</v>
      </c>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106"/>
      <c r="AN26" s="107" t="s">
        <v>62</v>
      </c>
      <c r="AO26" s="69"/>
      <c r="AP26" s="69"/>
      <c r="AQ26" s="69"/>
      <c r="AR26" s="69"/>
      <c r="AS26" s="137"/>
      <c r="AT26" s="138" t="s">
        <v>63</v>
      </c>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227"/>
    </row>
    <row r="27" ht="14.25" customHeight="1" spans="2:71">
      <c r="B27" s="13"/>
      <c r="C27" s="14"/>
      <c r="D27" s="14"/>
      <c r="E27" s="15"/>
      <c r="F27" s="16">
        <f t="shared" si="0"/>
        <v>17</v>
      </c>
      <c r="G27" s="16"/>
      <c r="H27" s="17"/>
      <c r="I27" s="63" t="s">
        <v>64</v>
      </c>
      <c r="J27" s="57"/>
      <c r="K27" s="57"/>
      <c r="L27" s="57"/>
      <c r="M27" s="57"/>
      <c r="N27" s="57"/>
      <c r="O27" s="57"/>
      <c r="P27" s="57"/>
      <c r="Q27" s="95"/>
      <c r="R27" s="57"/>
      <c r="S27" s="57"/>
      <c r="T27" s="57"/>
      <c r="U27" s="57"/>
      <c r="V27" s="57"/>
      <c r="W27" s="57"/>
      <c r="X27" s="57"/>
      <c r="Y27" s="57"/>
      <c r="Z27" s="57"/>
      <c r="AA27" s="57"/>
      <c r="AB27" s="57"/>
      <c r="AC27" s="57"/>
      <c r="AD27" s="58"/>
      <c r="AE27" s="58"/>
      <c r="AF27" s="58"/>
      <c r="AG27" s="58"/>
      <c r="AH27" s="58"/>
      <c r="AI27" s="58"/>
      <c r="AJ27" s="58"/>
      <c r="AK27" s="58"/>
      <c r="AL27" s="58"/>
      <c r="AM27" s="106"/>
      <c r="AN27" s="113" t="s">
        <v>65</v>
      </c>
      <c r="AO27" s="94"/>
      <c r="AP27" s="94"/>
      <c r="AQ27" s="94"/>
      <c r="AR27" s="94"/>
      <c r="AS27" s="159"/>
      <c r="AT27" s="143" t="s">
        <v>133</v>
      </c>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229"/>
    </row>
    <row r="28" ht="16.5" customHeight="1" spans="2:71">
      <c r="B28" s="13"/>
      <c r="C28" s="14"/>
      <c r="D28" s="14"/>
      <c r="E28" s="15"/>
      <c r="F28" s="16">
        <f t="shared" si="0"/>
        <v>18</v>
      </c>
      <c r="G28" s="16"/>
      <c r="H28" s="17"/>
      <c r="I28" s="63" t="s">
        <v>67</v>
      </c>
      <c r="J28" s="69"/>
      <c r="K28" s="69"/>
      <c r="L28" s="69"/>
      <c r="M28" s="69"/>
      <c r="N28" s="69"/>
      <c r="O28" s="69"/>
      <c r="P28" s="69"/>
      <c r="Q28" s="95"/>
      <c r="R28" s="69"/>
      <c r="S28" s="69"/>
      <c r="T28" s="69"/>
      <c r="U28" s="69"/>
      <c r="V28" s="69"/>
      <c r="W28" s="69"/>
      <c r="X28" s="69"/>
      <c r="Y28" s="69"/>
      <c r="Z28" s="69"/>
      <c r="AA28" s="69"/>
      <c r="AB28" s="69"/>
      <c r="AC28" s="69"/>
      <c r="AD28" s="58"/>
      <c r="AE28" s="58"/>
      <c r="AF28" s="58"/>
      <c r="AG28" s="58"/>
      <c r="AH28" s="58"/>
      <c r="AI28" s="58"/>
      <c r="AJ28" s="58"/>
      <c r="AK28" s="58"/>
      <c r="AL28" s="58"/>
      <c r="AM28" s="106"/>
      <c r="AN28" s="107" t="s">
        <v>52</v>
      </c>
      <c r="AO28" s="69"/>
      <c r="AP28" s="69"/>
      <c r="AQ28" s="69"/>
      <c r="AR28" s="69"/>
      <c r="AS28" s="137"/>
      <c r="AT28" s="160">
        <v>40</v>
      </c>
      <c r="AU28" s="161"/>
      <c r="AV28" s="161"/>
      <c r="AW28" s="161"/>
      <c r="AX28" s="161"/>
      <c r="AY28" s="161"/>
      <c r="AZ28" s="161"/>
      <c r="BA28" s="161"/>
      <c r="BB28" s="161"/>
      <c r="BC28" s="161"/>
      <c r="BD28" s="161"/>
      <c r="BE28" s="161"/>
      <c r="BF28" s="210"/>
      <c r="BG28" s="211">
        <v>40</v>
      </c>
      <c r="BH28" s="161"/>
      <c r="BI28" s="161"/>
      <c r="BJ28" s="161"/>
      <c r="BK28" s="161"/>
      <c r="BL28" s="161"/>
      <c r="BM28" s="161"/>
      <c r="BN28" s="161"/>
      <c r="BO28" s="161"/>
      <c r="BP28" s="161"/>
      <c r="BQ28" s="161"/>
      <c r="BR28" s="161"/>
      <c r="BS28" s="237"/>
    </row>
    <row r="29" ht="13.5" customHeight="1" spans="2:71">
      <c r="B29" s="13"/>
      <c r="C29" s="14"/>
      <c r="D29" s="14"/>
      <c r="E29" s="15"/>
      <c r="F29" s="16">
        <f t="shared" si="0"/>
        <v>19</v>
      </c>
      <c r="G29" s="16"/>
      <c r="H29" s="17"/>
      <c r="I29" s="63" t="s">
        <v>68</v>
      </c>
      <c r="J29" s="69"/>
      <c r="K29" s="69"/>
      <c r="L29" s="69"/>
      <c r="M29" s="69"/>
      <c r="N29" s="69"/>
      <c r="O29" s="69"/>
      <c r="P29" s="69"/>
      <c r="Q29" s="95"/>
      <c r="R29" s="69"/>
      <c r="S29" s="69"/>
      <c r="T29" s="69"/>
      <c r="U29" s="69"/>
      <c r="V29" s="69"/>
      <c r="W29" s="69"/>
      <c r="X29" s="69"/>
      <c r="Y29" s="69"/>
      <c r="Z29" s="69"/>
      <c r="AA29" s="69"/>
      <c r="AB29" s="69"/>
      <c r="AC29" s="69"/>
      <c r="AD29" s="58"/>
      <c r="AE29" s="58"/>
      <c r="AF29" s="58"/>
      <c r="AG29" s="58"/>
      <c r="AH29" s="58"/>
      <c r="AI29" s="58"/>
      <c r="AJ29" s="58"/>
      <c r="AK29" s="58"/>
      <c r="AL29" s="58"/>
      <c r="AM29" s="106"/>
      <c r="AN29" s="107" t="s">
        <v>62</v>
      </c>
      <c r="AO29" s="69"/>
      <c r="AP29" s="69"/>
      <c r="AQ29" s="69"/>
      <c r="AR29" s="69"/>
      <c r="AS29" s="137"/>
      <c r="AT29" s="142"/>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227"/>
    </row>
    <row r="30" ht="16.5" customHeight="1" spans="2:71">
      <c r="B30" s="13"/>
      <c r="C30" s="14"/>
      <c r="D30" s="14"/>
      <c r="E30" s="15"/>
      <c r="F30" s="16">
        <f t="shared" si="0"/>
        <v>20</v>
      </c>
      <c r="G30" s="16"/>
      <c r="H30" s="17"/>
      <c r="I30" s="63" t="s">
        <v>69</v>
      </c>
      <c r="J30" s="57"/>
      <c r="K30" s="57"/>
      <c r="L30" s="57"/>
      <c r="M30" s="57"/>
      <c r="N30" s="57"/>
      <c r="O30" s="57"/>
      <c r="P30" s="57"/>
      <c r="Q30" s="57"/>
      <c r="R30" s="57"/>
      <c r="S30" s="57"/>
      <c r="T30" s="57"/>
      <c r="U30" s="57"/>
      <c r="V30" s="57"/>
      <c r="W30" s="57"/>
      <c r="X30" s="57"/>
      <c r="Y30" s="57"/>
      <c r="Z30" s="57"/>
      <c r="AA30" s="57"/>
      <c r="AB30" s="57"/>
      <c r="AC30" s="57"/>
      <c r="AD30" s="58"/>
      <c r="AE30" s="58"/>
      <c r="AF30" s="58"/>
      <c r="AG30" s="58"/>
      <c r="AH30" s="58"/>
      <c r="AI30" s="58"/>
      <c r="AJ30" s="58"/>
      <c r="AK30" s="58"/>
      <c r="AL30" s="58"/>
      <c r="AM30" s="114"/>
      <c r="AN30" s="107" t="s">
        <v>62</v>
      </c>
      <c r="AO30" s="69"/>
      <c r="AP30" s="69"/>
      <c r="AQ30" s="69"/>
      <c r="AR30" s="69"/>
      <c r="AS30" s="137"/>
      <c r="AT30" s="149" t="s">
        <v>70</v>
      </c>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137"/>
    </row>
    <row r="31" ht="16.5" customHeight="1" spans="2:71">
      <c r="B31" s="13"/>
      <c r="C31" s="14"/>
      <c r="D31" s="14"/>
      <c r="E31" s="15"/>
      <c r="F31" s="16">
        <f t="shared" si="0"/>
        <v>21</v>
      </c>
      <c r="G31" s="16"/>
      <c r="H31" s="17"/>
      <c r="I31" s="59" t="s">
        <v>71</v>
      </c>
      <c r="J31" s="69"/>
      <c r="K31" s="69"/>
      <c r="L31" s="69"/>
      <c r="M31" s="70"/>
      <c r="N31" s="69"/>
      <c r="O31" s="69"/>
      <c r="P31" s="69"/>
      <c r="Q31" s="69"/>
      <c r="R31" s="69"/>
      <c r="S31" s="69"/>
      <c r="T31" s="69"/>
      <c r="U31" s="69"/>
      <c r="V31" s="69"/>
      <c r="W31" s="69"/>
      <c r="X31" s="69"/>
      <c r="Y31" s="69"/>
      <c r="Z31" s="69"/>
      <c r="AA31" s="69"/>
      <c r="AB31" s="69"/>
      <c r="AC31" s="69"/>
      <c r="AD31" s="58"/>
      <c r="AE31" s="58"/>
      <c r="AF31" s="58"/>
      <c r="AG31" s="58"/>
      <c r="AH31" s="58"/>
      <c r="AI31" s="58"/>
      <c r="AJ31" s="58"/>
      <c r="AK31" s="58"/>
      <c r="AL31" s="58"/>
      <c r="AM31" s="106"/>
      <c r="AN31" s="107" t="s">
        <v>65</v>
      </c>
      <c r="AO31" s="69"/>
      <c r="AP31" s="69"/>
      <c r="AQ31" s="69"/>
      <c r="AR31" s="69"/>
      <c r="AS31" s="137"/>
      <c r="AT31" s="162">
        <v>120</v>
      </c>
      <c r="AU31" s="163"/>
      <c r="AV31" s="163"/>
      <c r="AW31" s="163"/>
      <c r="AX31" s="163"/>
      <c r="AY31" s="163"/>
      <c r="AZ31" s="163"/>
      <c r="BA31" s="163"/>
      <c r="BB31" s="163"/>
      <c r="BC31" s="163"/>
      <c r="BD31" s="163"/>
      <c r="BE31" s="163"/>
      <c r="BF31" s="212"/>
      <c r="BG31" s="200">
        <v>145</v>
      </c>
      <c r="BH31" s="139"/>
      <c r="BI31" s="139"/>
      <c r="BJ31" s="139"/>
      <c r="BK31" s="139"/>
      <c r="BL31" s="139"/>
      <c r="BM31" s="139"/>
      <c r="BN31" s="139"/>
      <c r="BO31" s="139"/>
      <c r="BP31" s="139"/>
      <c r="BQ31" s="139"/>
      <c r="BR31" s="139"/>
      <c r="BS31" s="227"/>
    </row>
    <row r="32" ht="16.5" customHeight="1" spans="2:71">
      <c r="B32" s="13"/>
      <c r="C32" s="14"/>
      <c r="D32" s="14"/>
      <c r="E32" s="15"/>
      <c r="F32" s="16">
        <f t="shared" si="0"/>
        <v>22</v>
      </c>
      <c r="G32" s="16"/>
      <c r="H32" s="17"/>
      <c r="I32" s="59" t="s">
        <v>72</v>
      </c>
      <c r="J32" s="69"/>
      <c r="K32" s="69"/>
      <c r="L32" s="69"/>
      <c r="M32" s="69"/>
      <c r="N32" s="69"/>
      <c r="O32" s="69"/>
      <c r="P32" s="69"/>
      <c r="Q32" s="69"/>
      <c r="R32" s="69"/>
      <c r="S32" s="69"/>
      <c r="T32" s="69"/>
      <c r="U32" s="69"/>
      <c r="V32" s="69"/>
      <c r="W32" s="69"/>
      <c r="X32" s="69"/>
      <c r="Y32" s="69"/>
      <c r="Z32" s="69"/>
      <c r="AA32" s="69"/>
      <c r="AB32" s="69"/>
      <c r="AC32" s="69"/>
      <c r="AD32" s="58"/>
      <c r="AE32" s="58"/>
      <c r="AF32" s="58"/>
      <c r="AG32" s="58"/>
      <c r="AH32" s="58"/>
      <c r="AI32" s="58"/>
      <c r="AJ32" s="58"/>
      <c r="AK32" s="58"/>
      <c r="AL32" s="58"/>
      <c r="AM32" s="106"/>
      <c r="AN32" s="107" t="s">
        <v>65</v>
      </c>
      <c r="AO32" s="69"/>
      <c r="AP32" s="69"/>
      <c r="AQ32" s="69"/>
      <c r="AR32" s="69"/>
      <c r="AS32" s="137"/>
      <c r="AT32" s="138"/>
      <c r="AU32" s="139"/>
      <c r="AV32" s="139"/>
      <c r="AW32" s="139"/>
      <c r="AX32" s="139"/>
      <c r="AY32" s="139"/>
      <c r="AZ32" s="139"/>
      <c r="BA32" s="139"/>
      <c r="BB32" s="139"/>
      <c r="BC32" s="139"/>
      <c r="BD32" s="139"/>
      <c r="BE32" s="139"/>
      <c r="BF32" s="199"/>
      <c r="BG32" s="200"/>
      <c r="BH32" s="139"/>
      <c r="BI32" s="139"/>
      <c r="BJ32" s="139"/>
      <c r="BK32" s="139"/>
      <c r="BL32" s="139"/>
      <c r="BM32" s="139"/>
      <c r="BN32" s="139"/>
      <c r="BO32" s="139"/>
      <c r="BP32" s="139"/>
      <c r="BQ32" s="139"/>
      <c r="BR32" s="139"/>
      <c r="BS32" s="227"/>
    </row>
    <row r="33" ht="12.75" customHeight="1" spans="2:71">
      <c r="B33" s="13"/>
      <c r="C33" s="14"/>
      <c r="D33" s="14"/>
      <c r="E33" s="15"/>
      <c r="F33" s="16">
        <f t="shared" si="0"/>
        <v>23</v>
      </c>
      <c r="G33" s="16"/>
      <c r="H33" s="17"/>
      <c r="I33" s="63" t="s">
        <v>73</v>
      </c>
      <c r="J33" s="69"/>
      <c r="K33" s="69"/>
      <c r="L33" s="69"/>
      <c r="M33" s="69"/>
      <c r="N33" s="69"/>
      <c r="O33" s="69"/>
      <c r="P33" s="69"/>
      <c r="Q33" s="69"/>
      <c r="R33" s="69"/>
      <c r="S33" s="69"/>
      <c r="T33" s="69"/>
      <c r="U33" s="69"/>
      <c r="V33" s="69"/>
      <c r="W33" s="69"/>
      <c r="X33" s="69"/>
      <c r="Y33" s="69"/>
      <c r="Z33" s="69"/>
      <c r="AA33" s="69"/>
      <c r="AB33" s="69"/>
      <c r="AC33" s="69"/>
      <c r="AD33" s="58"/>
      <c r="AE33" s="58"/>
      <c r="AF33" s="58"/>
      <c r="AG33" s="58"/>
      <c r="AH33" s="58"/>
      <c r="AI33" s="58"/>
      <c r="AJ33" s="58"/>
      <c r="AK33" s="58"/>
      <c r="AL33" s="58"/>
      <c r="AM33" s="106"/>
      <c r="AN33" s="107" t="s">
        <v>74</v>
      </c>
      <c r="AO33" s="69"/>
      <c r="AP33" s="69"/>
      <c r="AQ33" s="69"/>
      <c r="AR33" s="69"/>
      <c r="AS33" s="137"/>
      <c r="AT33" s="138"/>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227"/>
    </row>
    <row r="34" ht="16.5" customHeight="1" spans="2:71">
      <c r="B34" s="13"/>
      <c r="C34" s="14"/>
      <c r="D34" s="14"/>
      <c r="E34" s="15"/>
      <c r="F34" s="16">
        <f t="shared" si="0"/>
        <v>24</v>
      </c>
      <c r="G34" s="16"/>
      <c r="H34" s="17"/>
      <c r="I34" s="59" t="s">
        <v>75</v>
      </c>
      <c r="J34" s="57"/>
      <c r="K34" s="57"/>
      <c r="L34" s="57"/>
      <c r="M34" s="57"/>
      <c r="N34" s="57"/>
      <c r="O34" s="57"/>
      <c r="P34" s="57"/>
      <c r="Q34" s="57"/>
      <c r="R34" s="57"/>
      <c r="S34" s="57"/>
      <c r="T34" s="57"/>
      <c r="U34" s="57"/>
      <c r="V34" s="57"/>
      <c r="W34" s="57"/>
      <c r="X34" s="57"/>
      <c r="Y34" s="57"/>
      <c r="Z34" s="57"/>
      <c r="AA34" s="57"/>
      <c r="AB34" s="57"/>
      <c r="AC34" s="57"/>
      <c r="AD34" s="58"/>
      <c r="AE34" s="58"/>
      <c r="AF34" s="58"/>
      <c r="AG34" s="58"/>
      <c r="AH34" s="58"/>
      <c r="AI34" s="58"/>
      <c r="AJ34" s="58"/>
      <c r="AK34" s="58"/>
      <c r="AL34" s="58"/>
      <c r="AM34" s="106"/>
      <c r="AN34" s="107" t="s">
        <v>76</v>
      </c>
      <c r="AO34" s="69"/>
      <c r="AP34" s="69"/>
      <c r="AQ34" s="69"/>
      <c r="AR34" s="69"/>
      <c r="AS34" s="137"/>
      <c r="AT34" s="164" t="s">
        <v>134</v>
      </c>
      <c r="AU34" s="165"/>
      <c r="AV34" s="165"/>
      <c r="AW34" s="165"/>
      <c r="AX34" s="165"/>
      <c r="AY34" s="165"/>
      <c r="AZ34" s="165"/>
      <c r="BA34" s="165"/>
      <c r="BB34" s="165"/>
      <c r="BC34" s="165"/>
      <c r="BD34" s="165"/>
      <c r="BE34" s="165"/>
      <c r="BF34" s="213"/>
      <c r="BG34" s="214">
        <v>2</v>
      </c>
      <c r="BH34" s="165"/>
      <c r="BI34" s="165"/>
      <c r="BJ34" s="165"/>
      <c r="BK34" s="165"/>
      <c r="BL34" s="165"/>
      <c r="BM34" s="165"/>
      <c r="BN34" s="165"/>
      <c r="BO34" s="165"/>
      <c r="BP34" s="165"/>
      <c r="BQ34" s="165"/>
      <c r="BR34" s="165"/>
      <c r="BS34" s="238"/>
    </row>
    <row r="35" ht="14.25" customHeight="1" spans="2:71">
      <c r="B35" s="13"/>
      <c r="C35" s="14"/>
      <c r="D35" s="14"/>
      <c r="E35" s="15"/>
      <c r="F35" s="16">
        <f t="shared" si="0"/>
        <v>25</v>
      </c>
      <c r="G35" s="16"/>
      <c r="H35" s="17"/>
      <c r="I35" s="63" t="s">
        <v>78</v>
      </c>
      <c r="J35" s="57"/>
      <c r="K35" s="57"/>
      <c r="L35" s="57"/>
      <c r="M35" s="57"/>
      <c r="N35" s="57"/>
      <c r="O35" s="57"/>
      <c r="P35" s="57"/>
      <c r="Q35" s="57"/>
      <c r="R35" s="57"/>
      <c r="S35" s="57"/>
      <c r="T35" s="57"/>
      <c r="U35" s="57"/>
      <c r="V35" s="57"/>
      <c r="W35" s="57"/>
      <c r="X35" s="57"/>
      <c r="Y35" s="57"/>
      <c r="Z35" s="57"/>
      <c r="AA35" s="57"/>
      <c r="AB35" s="57"/>
      <c r="AC35" s="57"/>
      <c r="AD35" s="58"/>
      <c r="AE35" s="58"/>
      <c r="AF35" s="58"/>
      <c r="AG35" s="58"/>
      <c r="AH35" s="58"/>
      <c r="AI35" s="58"/>
      <c r="AJ35" s="58"/>
      <c r="AK35" s="58"/>
      <c r="AL35" s="58"/>
      <c r="AM35" s="106"/>
      <c r="AN35" s="107" t="s">
        <v>76</v>
      </c>
      <c r="AO35" s="69"/>
      <c r="AP35" s="69"/>
      <c r="AQ35" s="69"/>
      <c r="AR35" s="69"/>
      <c r="AS35" s="137"/>
      <c r="AT35" s="143" t="s">
        <v>135</v>
      </c>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229"/>
    </row>
    <row r="36" ht="13.5" customHeight="1" spans="2:71">
      <c r="B36" s="13"/>
      <c r="C36" s="14"/>
      <c r="D36" s="14"/>
      <c r="E36" s="18"/>
      <c r="F36" s="16">
        <f t="shared" si="0"/>
        <v>26</v>
      </c>
      <c r="G36" s="16"/>
      <c r="H36" s="17"/>
      <c r="I36" s="63" t="s">
        <v>80</v>
      </c>
      <c r="J36" s="57"/>
      <c r="K36" s="57"/>
      <c r="L36" s="57"/>
      <c r="M36" s="57"/>
      <c r="N36" s="57"/>
      <c r="O36" s="57"/>
      <c r="P36" s="57"/>
      <c r="Q36" s="57"/>
      <c r="R36" s="57"/>
      <c r="S36" s="57"/>
      <c r="T36" s="57"/>
      <c r="U36" s="57"/>
      <c r="V36" s="57"/>
      <c r="W36" s="57"/>
      <c r="X36" s="57"/>
      <c r="Y36" s="57"/>
      <c r="Z36" s="57"/>
      <c r="AA36" s="57"/>
      <c r="AB36" s="57"/>
      <c r="AC36" s="57"/>
      <c r="AD36" s="58"/>
      <c r="AE36" s="58"/>
      <c r="AF36" s="58"/>
      <c r="AG36" s="58"/>
      <c r="AH36" s="58"/>
      <c r="AI36" s="58"/>
      <c r="AJ36" s="58"/>
      <c r="AK36" s="58"/>
      <c r="AL36" s="58"/>
      <c r="AM36" s="106"/>
      <c r="AN36" s="107" t="s">
        <v>76</v>
      </c>
      <c r="AO36" s="69"/>
      <c r="AP36" s="69"/>
      <c r="AQ36" s="69"/>
      <c r="AR36" s="69"/>
      <c r="AS36" s="137"/>
      <c r="AT36" s="143" t="s">
        <v>77</v>
      </c>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229"/>
    </row>
    <row r="37" ht="14.25" customHeight="1" spans="2:71">
      <c r="B37" s="13"/>
      <c r="C37" s="14"/>
      <c r="D37" s="14"/>
      <c r="E37" s="18"/>
      <c r="F37" s="16">
        <v>27</v>
      </c>
      <c r="G37" s="16"/>
      <c r="H37" s="17"/>
      <c r="I37" s="63" t="s">
        <v>82</v>
      </c>
      <c r="J37" s="57"/>
      <c r="K37" s="57"/>
      <c r="L37" s="57"/>
      <c r="M37" s="57"/>
      <c r="N37" s="57"/>
      <c r="O37" s="57"/>
      <c r="P37" s="57"/>
      <c r="Q37" s="57"/>
      <c r="R37" s="57"/>
      <c r="S37" s="57"/>
      <c r="T37" s="57"/>
      <c r="U37" s="57"/>
      <c r="V37" s="57"/>
      <c r="W37" s="57"/>
      <c r="X37" s="57"/>
      <c r="Y37" s="57"/>
      <c r="Z37" s="57"/>
      <c r="AA37" s="57"/>
      <c r="AB37" s="57"/>
      <c r="AC37" s="57"/>
      <c r="AD37" s="58"/>
      <c r="AE37" s="58"/>
      <c r="AF37" s="58"/>
      <c r="AG37" s="58"/>
      <c r="AH37" s="58"/>
      <c r="AI37" s="58"/>
      <c r="AJ37" s="58"/>
      <c r="AK37" s="58"/>
      <c r="AL37" s="58"/>
      <c r="AM37" s="106"/>
      <c r="AN37" s="107" t="s">
        <v>76</v>
      </c>
      <c r="AO37" s="69"/>
      <c r="AP37" s="69"/>
      <c r="AQ37" s="69"/>
      <c r="AR37" s="69"/>
      <c r="AS37" s="137"/>
      <c r="AT37" s="166" t="s">
        <v>136</v>
      </c>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239"/>
    </row>
    <row r="38" ht="14.25" customHeight="1" spans="2:71">
      <c r="B38" s="13"/>
      <c r="C38" s="14"/>
      <c r="D38" s="14"/>
      <c r="E38" s="18"/>
      <c r="F38" s="16">
        <v>28</v>
      </c>
      <c r="G38" s="16"/>
      <c r="H38" s="17"/>
      <c r="I38" s="63" t="s">
        <v>84</v>
      </c>
      <c r="J38" s="57"/>
      <c r="K38" s="57"/>
      <c r="L38" s="57"/>
      <c r="M38" s="57"/>
      <c r="N38" s="57"/>
      <c r="O38" s="57"/>
      <c r="P38" s="57"/>
      <c r="Q38" s="57"/>
      <c r="R38" s="57"/>
      <c r="S38" s="57"/>
      <c r="T38" s="57"/>
      <c r="U38" s="57"/>
      <c r="V38" s="57"/>
      <c r="W38" s="57"/>
      <c r="X38" s="57"/>
      <c r="Y38" s="57"/>
      <c r="Z38" s="57"/>
      <c r="AA38" s="57"/>
      <c r="AB38" s="57"/>
      <c r="AC38" s="57"/>
      <c r="AD38" s="58"/>
      <c r="AE38" s="58"/>
      <c r="AF38" s="58"/>
      <c r="AG38" s="58"/>
      <c r="AH38" s="58"/>
      <c r="AI38" s="58"/>
      <c r="AJ38" s="58"/>
      <c r="AK38" s="58"/>
      <c r="AL38" s="58"/>
      <c r="AM38" s="106"/>
      <c r="AN38" s="107" t="s">
        <v>76</v>
      </c>
      <c r="AO38" s="69"/>
      <c r="AP38" s="69"/>
      <c r="AQ38" s="69"/>
      <c r="AR38" s="69"/>
      <c r="AS38" s="137"/>
      <c r="AT38" s="143"/>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229"/>
    </row>
    <row r="39" ht="16.5" customHeight="1" spans="2:71">
      <c r="B39" s="13"/>
      <c r="C39" s="14"/>
      <c r="D39" s="14"/>
      <c r="E39" s="18"/>
      <c r="F39" s="16">
        <v>29</v>
      </c>
      <c r="G39" s="16"/>
      <c r="H39" s="17"/>
      <c r="I39" s="59" t="s">
        <v>85</v>
      </c>
      <c r="J39" s="57"/>
      <c r="K39" s="57"/>
      <c r="L39" s="57"/>
      <c r="M39" s="57"/>
      <c r="N39" s="57"/>
      <c r="O39" s="57"/>
      <c r="P39" s="57"/>
      <c r="Q39" s="57"/>
      <c r="R39" s="57"/>
      <c r="S39" s="57"/>
      <c r="T39" s="57"/>
      <c r="U39" s="57"/>
      <c r="X39" s="57"/>
      <c r="Y39" s="57"/>
      <c r="AA39" s="57"/>
      <c r="AB39" s="57"/>
      <c r="AC39" s="57"/>
      <c r="AD39" s="57"/>
      <c r="AE39" s="57"/>
      <c r="AF39" s="57"/>
      <c r="AG39" s="57"/>
      <c r="AH39" s="57"/>
      <c r="AI39" s="57"/>
      <c r="AJ39" s="57"/>
      <c r="AK39" s="57"/>
      <c r="AL39" s="57"/>
      <c r="AM39" s="106"/>
      <c r="AN39" s="115" t="s">
        <v>86</v>
      </c>
      <c r="AO39" s="151"/>
      <c r="AP39" s="151"/>
      <c r="AQ39" s="151"/>
      <c r="AR39" s="151"/>
      <c r="AS39" s="168"/>
      <c r="AT39" s="169">
        <v>10</v>
      </c>
      <c r="AU39" s="170"/>
      <c r="AV39" s="170"/>
      <c r="AW39" s="170"/>
      <c r="AX39" s="170"/>
      <c r="AY39" s="170"/>
      <c r="AZ39" s="170"/>
      <c r="BA39" s="170"/>
      <c r="BB39" s="170"/>
      <c r="BC39" s="170"/>
      <c r="BD39" s="170"/>
      <c r="BE39" s="170"/>
      <c r="BF39" s="215"/>
      <c r="BG39" s="216">
        <v>10</v>
      </c>
      <c r="BH39" s="170"/>
      <c r="BI39" s="170"/>
      <c r="BJ39" s="170"/>
      <c r="BK39" s="170"/>
      <c r="BL39" s="170"/>
      <c r="BM39" s="170"/>
      <c r="BN39" s="170"/>
      <c r="BO39" s="170"/>
      <c r="BP39" s="170"/>
      <c r="BQ39" s="170"/>
      <c r="BR39" s="170"/>
      <c r="BS39" s="240"/>
    </row>
    <row r="40" ht="16.5" customHeight="1" spans="2:71">
      <c r="B40" s="27" t="s">
        <v>87</v>
      </c>
      <c r="C40" s="10"/>
      <c r="D40" s="10"/>
      <c r="E40" s="28"/>
      <c r="F40" s="25">
        <v>30</v>
      </c>
      <c r="G40" s="25"/>
      <c r="H40" s="26"/>
      <c r="I40" s="71" t="s">
        <v>88</v>
      </c>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104"/>
      <c r="AN40" s="116" t="s">
        <v>34</v>
      </c>
      <c r="AO40" s="171"/>
      <c r="AP40" s="171"/>
      <c r="AQ40" s="171"/>
      <c r="AR40" s="171"/>
      <c r="AS40" s="172"/>
      <c r="AT40" s="164" t="s">
        <v>77</v>
      </c>
      <c r="AU40" s="165"/>
      <c r="AV40" s="165"/>
      <c r="AW40" s="165"/>
      <c r="AX40" s="165"/>
      <c r="AY40" s="165"/>
      <c r="AZ40" s="165"/>
      <c r="BA40" s="165"/>
      <c r="BB40" s="165"/>
      <c r="BC40" s="165"/>
      <c r="BD40" s="165"/>
      <c r="BE40" s="165"/>
      <c r="BF40" s="213"/>
      <c r="BG40" s="110" t="s">
        <v>77</v>
      </c>
      <c r="BH40" s="136"/>
      <c r="BI40" s="136"/>
      <c r="BJ40" s="136"/>
      <c r="BK40" s="136"/>
      <c r="BL40" s="136"/>
      <c r="BM40" s="136"/>
      <c r="BN40" s="136"/>
      <c r="BO40" s="136"/>
      <c r="BP40" s="136"/>
      <c r="BQ40" s="136"/>
      <c r="BR40" s="136"/>
      <c r="BS40" s="152"/>
    </row>
    <row r="41" ht="16.5" customHeight="1" spans="2:71">
      <c r="B41" s="19"/>
      <c r="C41" s="20"/>
      <c r="D41" s="20"/>
      <c r="E41" s="15"/>
      <c r="F41" s="16">
        <v>31</v>
      </c>
      <c r="G41" s="16"/>
      <c r="H41" s="17"/>
      <c r="I41" s="72" t="s">
        <v>89</v>
      </c>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117"/>
      <c r="AN41" s="118"/>
      <c r="AO41" s="118"/>
      <c r="AP41" s="118"/>
      <c r="AQ41" s="118"/>
      <c r="AR41" s="118"/>
      <c r="AS41" s="173"/>
      <c r="AT41" s="150" t="s">
        <v>137</v>
      </c>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68"/>
    </row>
    <row r="42" ht="16.5" customHeight="1" spans="2:71">
      <c r="B42" s="9" t="s">
        <v>91</v>
      </c>
      <c r="C42" s="10"/>
      <c r="D42" s="10"/>
      <c r="E42" s="24"/>
      <c r="F42" s="25">
        <v>32</v>
      </c>
      <c r="G42" s="25"/>
      <c r="H42" s="26"/>
      <c r="I42" s="71" t="s">
        <v>92</v>
      </c>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104"/>
      <c r="AN42" s="56"/>
      <c r="AO42" s="56"/>
      <c r="AP42" s="56"/>
      <c r="AQ42" s="56"/>
      <c r="AR42" s="56"/>
      <c r="AS42" s="56"/>
      <c r="AT42" s="174" t="s">
        <v>93</v>
      </c>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52"/>
    </row>
    <row r="43" ht="16.5" customHeight="1" spans="2:71">
      <c r="B43" s="13"/>
      <c r="C43" s="14"/>
      <c r="D43" s="14"/>
      <c r="E43" s="15"/>
      <c r="F43" s="16">
        <v>33</v>
      </c>
      <c r="G43" s="16"/>
      <c r="H43" s="17"/>
      <c r="I43" s="59" t="s">
        <v>94</v>
      </c>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106"/>
      <c r="AN43" s="57"/>
      <c r="AO43" s="57"/>
      <c r="AP43" s="57"/>
      <c r="AQ43" s="57"/>
      <c r="AR43" s="57"/>
      <c r="AS43" s="57"/>
      <c r="AT43" s="175" t="s">
        <v>93</v>
      </c>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137"/>
    </row>
    <row r="44" ht="16.5" customHeight="1" spans="2:71">
      <c r="B44" s="13"/>
      <c r="C44" s="14"/>
      <c r="D44" s="14"/>
      <c r="E44" s="15"/>
      <c r="F44" s="16">
        <v>34</v>
      </c>
      <c r="G44" s="16"/>
      <c r="H44" s="17"/>
      <c r="I44" s="59" t="s">
        <v>95</v>
      </c>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106"/>
      <c r="AN44" s="57"/>
      <c r="AO44" s="57"/>
      <c r="AP44" s="57"/>
      <c r="AQ44" s="57"/>
      <c r="AR44" s="57"/>
      <c r="AS44" s="57"/>
      <c r="AT44" s="175" t="s">
        <v>93</v>
      </c>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137"/>
    </row>
    <row r="45" ht="16.5" customHeight="1" spans="2:71">
      <c r="B45" s="13"/>
      <c r="C45" s="14"/>
      <c r="D45" s="14"/>
      <c r="E45" s="15"/>
      <c r="F45" s="16">
        <v>35</v>
      </c>
      <c r="G45" s="16"/>
      <c r="H45" s="17"/>
      <c r="I45" s="63" t="s">
        <v>96</v>
      </c>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106"/>
      <c r="AN45" s="57"/>
      <c r="AO45" s="57"/>
      <c r="AP45" s="57"/>
      <c r="AQ45" s="57"/>
      <c r="AR45" s="57"/>
      <c r="AS45" s="57"/>
      <c r="AT45" s="175" t="s">
        <v>93</v>
      </c>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137"/>
    </row>
    <row r="46" ht="16.5" customHeight="1" spans="2:71">
      <c r="B46" s="13"/>
      <c r="C46" s="14"/>
      <c r="D46" s="14"/>
      <c r="E46" s="15"/>
      <c r="F46" s="16">
        <v>36</v>
      </c>
      <c r="G46" s="16"/>
      <c r="H46" s="17"/>
      <c r="I46" s="73" t="s">
        <v>97</v>
      </c>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119"/>
      <c r="AN46" s="60"/>
      <c r="AO46" s="60"/>
      <c r="AP46" s="60"/>
      <c r="AQ46" s="60"/>
      <c r="AR46" s="60"/>
      <c r="AS46" s="60"/>
      <c r="AT46" s="176" t="s">
        <v>93</v>
      </c>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159"/>
    </row>
    <row r="47" ht="15" customHeight="1" spans="2:71">
      <c r="B47" s="9" t="s">
        <v>98</v>
      </c>
      <c r="C47" s="10"/>
      <c r="D47" s="10"/>
      <c r="E47" s="24"/>
      <c r="F47" s="25"/>
      <c r="G47" s="25"/>
      <c r="H47" s="29"/>
      <c r="I47" s="74" t="s">
        <v>99</v>
      </c>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241"/>
    </row>
    <row r="48" ht="12.75" customHeight="1" spans="2:71">
      <c r="B48" s="13"/>
      <c r="C48" s="14"/>
      <c r="D48" s="14"/>
      <c r="E48" s="15"/>
      <c r="F48" s="16"/>
      <c r="G48" s="16"/>
      <c r="H48" s="30"/>
      <c r="I48" s="75" t="s">
        <v>100</v>
      </c>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75"/>
      <c r="BQ48" s="75"/>
      <c r="BR48" s="75"/>
      <c r="BS48" s="242"/>
    </row>
    <row r="49" ht="12.75" customHeight="1" spans="2:71">
      <c r="B49" s="13"/>
      <c r="C49" s="14"/>
      <c r="D49" s="14"/>
      <c r="E49" s="15"/>
      <c r="F49" s="16"/>
      <c r="G49" s="16"/>
      <c r="H49" s="30"/>
      <c r="I49" s="74" t="s">
        <v>101</v>
      </c>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241"/>
    </row>
    <row r="50" ht="16.5" customHeight="1" spans="2:71">
      <c r="B50" s="13"/>
      <c r="C50" s="14"/>
      <c r="D50" s="14"/>
      <c r="E50" s="15"/>
      <c r="F50" s="16"/>
      <c r="G50" s="16"/>
      <c r="H50" s="30"/>
      <c r="I50" s="76" t="s">
        <v>102</v>
      </c>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76"/>
      <c r="BQ50" s="76"/>
      <c r="BR50" s="76"/>
      <c r="BS50" s="243"/>
    </row>
    <row r="51" ht="16.5" customHeight="1" spans="2:71">
      <c r="B51" s="13"/>
      <c r="C51" s="14"/>
      <c r="D51" s="14"/>
      <c r="E51" s="15"/>
      <c r="F51" s="16"/>
      <c r="G51" s="16"/>
      <c r="H51" s="30"/>
      <c r="I51" s="76" t="s">
        <v>103</v>
      </c>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243"/>
    </row>
    <row r="52" ht="16.5" customHeight="1" spans="2:71">
      <c r="B52" s="13"/>
      <c r="C52" s="14"/>
      <c r="D52" s="14"/>
      <c r="E52" s="15"/>
      <c r="F52" s="16"/>
      <c r="G52" s="16"/>
      <c r="H52" s="30"/>
      <c r="I52" s="77" t="s">
        <v>104</v>
      </c>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243"/>
    </row>
    <row r="53" ht="16.5" customHeight="1" spans="2:71">
      <c r="B53" s="19"/>
      <c r="C53" s="20"/>
      <c r="D53" s="20"/>
      <c r="E53" s="21"/>
      <c r="F53" s="22"/>
      <c r="G53" s="22"/>
      <c r="H53" s="31"/>
      <c r="I53" s="77" t="s">
        <v>105</v>
      </c>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243"/>
    </row>
    <row r="54" ht="15.95" customHeight="1" spans="2:71">
      <c r="B54" s="32"/>
      <c r="C54" s="33"/>
      <c r="D54" s="33"/>
      <c r="E54" s="33"/>
      <c r="F54" s="33"/>
      <c r="G54" s="34"/>
      <c r="H54" s="35"/>
      <c r="I54" s="37"/>
      <c r="J54" s="37"/>
      <c r="K54" s="37"/>
      <c r="L54" s="37"/>
      <c r="M54" s="37"/>
      <c r="N54" s="37"/>
      <c r="O54" s="37"/>
      <c r="P54" s="37"/>
      <c r="Q54" s="37"/>
      <c r="R54" s="37"/>
      <c r="S54" s="37"/>
      <c r="T54" s="37"/>
      <c r="U54" s="37"/>
      <c r="V54" s="37"/>
      <c r="W54" s="37"/>
      <c r="X54" s="37"/>
      <c r="Y54" s="37"/>
      <c r="Z54" s="37"/>
      <c r="AA54" s="37"/>
      <c r="AB54" s="37"/>
      <c r="AC54" s="38"/>
      <c r="AD54" s="35"/>
      <c r="AE54" s="37"/>
      <c r="AF54" s="37"/>
      <c r="AG54" s="37"/>
      <c r="AH54" s="37"/>
      <c r="AI54" s="37"/>
      <c r="AJ54" s="37"/>
      <c r="AK54" s="38"/>
      <c r="AL54" s="35"/>
      <c r="AM54" s="37"/>
      <c r="AN54" s="37"/>
      <c r="AO54" s="37"/>
      <c r="AP54" s="37"/>
      <c r="AQ54" s="38"/>
      <c r="AR54" s="35"/>
      <c r="AS54" s="37"/>
      <c r="AT54" s="37"/>
      <c r="AU54" s="37"/>
      <c r="AV54" s="37"/>
      <c r="AW54" s="37"/>
      <c r="AX54" s="37"/>
      <c r="AY54" s="38"/>
      <c r="AZ54" s="35"/>
      <c r="BA54" s="37"/>
      <c r="BB54" s="37"/>
      <c r="BC54" s="37"/>
      <c r="BD54" s="37"/>
      <c r="BE54" s="38"/>
      <c r="BF54" s="35"/>
      <c r="BG54" s="37"/>
      <c r="BH54" s="37"/>
      <c r="BI54" s="37"/>
      <c r="BJ54" s="37"/>
      <c r="BK54" s="37"/>
      <c r="BL54" s="37"/>
      <c r="BM54" s="38"/>
      <c r="BN54" s="35"/>
      <c r="BO54" s="37"/>
      <c r="BP54" s="37"/>
      <c r="BQ54" s="37"/>
      <c r="BR54" s="37"/>
      <c r="BS54" s="244"/>
    </row>
    <row r="55" ht="15.95" customHeight="1" spans="2:71">
      <c r="B55" s="36">
        <v>1</v>
      </c>
      <c r="C55" s="37"/>
      <c r="D55" s="37"/>
      <c r="E55" s="37"/>
      <c r="F55" s="37"/>
      <c r="G55" s="38"/>
      <c r="H55" s="39" t="s">
        <v>107</v>
      </c>
      <c r="I55" s="37"/>
      <c r="J55" s="37"/>
      <c r="K55" s="37"/>
      <c r="L55" s="37"/>
      <c r="M55" s="37"/>
      <c r="N55" s="37"/>
      <c r="O55" s="37"/>
      <c r="P55" s="37"/>
      <c r="Q55" s="37"/>
      <c r="R55" s="37"/>
      <c r="S55" s="37"/>
      <c r="T55" s="37"/>
      <c r="U55" s="37"/>
      <c r="V55" s="37"/>
      <c r="W55" s="37"/>
      <c r="X55" s="37"/>
      <c r="Y55" s="37"/>
      <c r="Z55" s="37"/>
      <c r="AA55" s="37"/>
      <c r="AB55" s="37"/>
      <c r="AC55" s="37"/>
      <c r="AD55" s="39"/>
      <c r="AE55" s="37"/>
      <c r="AF55" s="37"/>
      <c r="AG55" s="37"/>
      <c r="AH55" s="37"/>
      <c r="AI55" s="37"/>
      <c r="AJ55" s="37"/>
      <c r="AK55" s="38"/>
      <c r="AL55" s="35">
        <v>2024.11</v>
      </c>
      <c r="AM55" s="37"/>
      <c r="AN55" s="37"/>
      <c r="AO55" s="37"/>
      <c r="AP55" s="37"/>
      <c r="AQ55" s="38"/>
      <c r="AR55" s="39"/>
      <c r="AS55" s="37"/>
      <c r="AT55" s="37"/>
      <c r="AU55" s="37"/>
      <c r="AV55" s="37"/>
      <c r="AW55" s="37"/>
      <c r="AX55" s="37"/>
      <c r="AY55" s="38"/>
      <c r="AZ55" s="35">
        <v>2024.11</v>
      </c>
      <c r="BA55" s="37"/>
      <c r="BB55" s="37"/>
      <c r="BC55" s="37"/>
      <c r="BD55" s="37"/>
      <c r="BE55" s="38"/>
      <c r="BF55" s="39"/>
      <c r="BG55" s="37"/>
      <c r="BH55" s="37"/>
      <c r="BI55" s="37"/>
      <c r="BJ55" s="37"/>
      <c r="BK55" s="37"/>
      <c r="BL55" s="37"/>
      <c r="BM55" s="38"/>
      <c r="BN55" s="35">
        <v>2024.11</v>
      </c>
      <c r="BO55" s="37"/>
      <c r="BP55" s="37"/>
      <c r="BQ55" s="37"/>
      <c r="BR55" s="37"/>
      <c r="BS55" s="244"/>
    </row>
    <row r="56" ht="12" customHeight="1" spans="2:71">
      <c r="B56" s="40" t="s">
        <v>108</v>
      </c>
      <c r="C56" s="41"/>
      <c r="D56" s="41"/>
      <c r="E56" s="41"/>
      <c r="F56" s="41"/>
      <c r="G56" s="42"/>
      <c r="H56" s="43" t="s">
        <v>109</v>
      </c>
      <c r="I56" s="78"/>
      <c r="J56" s="78"/>
      <c r="K56" s="78"/>
      <c r="L56" s="78"/>
      <c r="M56" s="78"/>
      <c r="N56" s="78"/>
      <c r="O56" s="78"/>
      <c r="P56" s="78"/>
      <c r="Q56" s="78"/>
      <c r="R56" s="78"/>
      <c r="S56" s="78"/>
      <c r="T56" s="78"/>
      <c r="U56" s="78"/>
      <c r="V56" s="78"/>
      <c r="W56" s="78"/>
      <c r="X56" s="78"/>
      <c r="Y56" s="78"/>
      <c r="Z56" s="78"/>
      <c r="AA56" s="78"/>
      <c r="AB56" s="78"/>
      <c r="AC56" s="78"/>
      <c r="AD56" s="97" t="s">
        <v>110</v>
      </c>
      <c r="AE56" s="98"/>
      <c r="AF56" s="98"/>
      <c r="AG56" s="98"/>
      <c r="AH56" s="98"/>
      <c r="AI56" s="98"/>
      <c r="AJ56" s="98"/>
      <c r="AK56" s="120"/>
      <c r="AL56" s="121" t="s">
        <v>111</v>
      </c>
      <c r="AM56" s="98"/>
      <c r="AN56" s="98"/>
      <c r="AO56" s="98"/>
      <c r="AP56" s="98"/>
      <c r="AQ56" s="120"/>
      <c r="AR56" s="97" t="s">
        <v>112</v>
      </c>
      <c r="AS56" s="98"/>
      <c r="AT56" s="98"/>
      <c r="AU56" s="98"/>
      <c r="AV56" s="98"/>
      <c r="AW56" s="98"/>
      <c r="AX56" s="98"/>
      <c r="AY56" s="120"/>
      <c r="AZ56" s="121" t="s">
        <v>111</v>
      </c>
      <c r="BA56" s="98"/>
      <c r="BB56" s="98"/>
      <c r="BC56" s="98"/>
      <c r="BD56" s="98"/>
      <c r="BE56" s="120"/>
      <c r="BF56" s="97" t="s">
        <v>113</v>
      </c>
      <c r="BG56" s="98"/>
      <c r="BH56" s="98"/>
      <c r="BI56" s="98"/>
      <c r="BJ56" s="98"/>
      <c r="BK56" s="98"/>
      <c r="BL56" s="98"/>
      <c r="BM56" s="120"/>
      <c r="BN56" s="121" t="s">
        <v>111</v>
      </c>
      <c r="BO56" s="98"/>
      <c r="BP56" s="98"/>
      <c r="BQ56" s="98"/>
      <c r="BR56" s="98"/>
      <c r="BS56" s="245"/>
    </row>
    <row r="57" ht="12" customHeight="1" spans="2:71">
      <c r="B57" s="44" t="s">
        <v>114</v>
      </c>
      <c r="C57" s="45"/>
      <c r="D57" s="46"/>
      <c r="E57" s="46"/>
      <c r="F57" s="46"/>
      <c r="G57" s="47"/>
      <c r="H57" s="48" t="s">
        <v>115</v>
      </c>
      <c r="I57" s="79"/>
      <c r="J57" s="79"/>
      <c r="K57" s="79"/>
      <c r="L57" s="79"/>
      <c r="M57" s="79"/>
      <c r="N57" s="79"/>
      <c r="O57" s="79"/>
      <c r="P57" s="79"/>
      <c r="Q57" s="79"/>
      <c r="R57" s="79"/>
      <c r="S57" s="79"/>
      <c r="T57" s="79"/>
      <c r="U57" s="79"/>
      <c r="V57" s="79"/>
      <c r="W57" s="79"/>
      <c r="X57" s="79"/>
      <c r="Y57" s="79"/>
      <c r="Z57" s="79"/>
      <c r="AA57" s="79"/>
      <c r="AB57" s="79"/>
      <c r="AC57" s="79"/>
      <c r="AD57" s="99" t="s">
        <v>116</v>
      </c>
      <c r="AE57" s="46"/>
      <c r="AF57" s="46"/>
      <c r="AG57" s="46"/>
      <c r="AH57" s="46"/>
      <c r="AI57" s="46"/>
      <c r="AJ57" s="46"/>
      <c r="AK57" s="47"/>
      <c r="AL57" s="46" t="s">
        <v>117</v>
      </c>
      <c r="AM57" s="46"/>
      <c r="AN57" s="46"/>
      <c r="AO57" s="46"/>
      <c r="AP57" s="46"/>
      <c r="AQ57" s="47"/>
      <c r="AR57" s="99" t="s">
        <v>118</v>
      </c>
      <c r="AS57" s="46"/>
      <c r="AT57" s="46"/>
      <c r="AU57" s="46"/>
      <c r="AV57" s="46"/>
      <c r="AW57" s="46"/>
      <c r="AX57" s="46"/>
      <c r="AY57" s="47"/>
      <c r="AZ57" s="46" t="s">
        <v>117</v>
      </c>
      <c r="BA57" s="46"/>
      <c r="BB57" s="46"/>
      <c r="BC57" s="46"/>
      <c r="BD57" s="46"/>
      <c r="BE57" s="47"/>
      <c r="BF57" s="99" t="s">
        <v>119</v>
      </c>
      <c r="BG57" s="46"/>
      <c r="BH57" s="46"/>
      <c r="BI57" s="46"/>
      <c r="BJ57" s="46"/>
      <c r="BK57" s="46"/>
      <c r="BL57" s="46"/>
      <c r="BM57" s="47"/>
      <c r="BN57" s="46" t="s">
        <v>117</v>
      </c>
      <c r="BO57" s="46"/>
      <c r="BP57" s="46"/>
      <c r="BQ57" s="46"/>
      <c r="BR57" s="46"/>
      <c r="BS57" s="246"/>
    </row>
    <row r="58" ht="15.95" customHeight="1" spans="2:2">
      <c r="B58" s="49" t="s">
        <v>120</v>
      </c>
    </row>
    <row r="59" ht="12" customHeight="1" spans="2:71">
      <c r="B59" s="50" t="s">
        <v>121</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row>
  </sheetData>
  <mergeCells count="137">
    <mergeCell ref="BP8:BS8"/>
    <mergeCell ref="BK9:BS9"/>
    <mergeCell ref="I10:AM10"/>
    <mergeCell ref="AN10:AS10"/>
    <mergeCell ref="AT10:BS10"/>
    <mergeCell ref="I11:AM11"/>
    <mergeCell ref="AN11:AS11"/>
    <mergeCell ref="AT11:BS11"/>
    <mergeCell ref="I12:AM12"/>
    <mergeCell ref="AN12:AS12"/>
    <mergeCell ref="AT12:BF12"/>
    <mergeCell ref="BG12:BS12"/>
    <mergeCell ref="I13:AM13"/>
    <mergeCell ref="AN13:AS13"/>
    <mergeCell ref="AT13:BF13"/>
    <mergeCell ref="BG13:BS13"/>
    <mergeCell ref="I14:AM14"/>
    <mergeCell ref="AN14:AS14"/>
    <mergeCell ref="AT14:BF14"/>
    <mergeCell ref="BG14:BS14"/>
    <mergeCell ref="I15:AM15"/>
    <mergeCell ref="AN15:AS15"/>
    <mergeCell ref="AT15:BS15"/>
    <mergeCell ref="AN16:AS16"/>
    <mergeCell ref="AT16:BF16"/>
    <mergeCell ref="BG16:BS16"/>
    <mergeCell ref="AN17:AS17"/>
    <mergeCell ref="AT17:BS17"/>
    <mergeCell ref="AN18:AS18"/>
    <mergeCell ref="AT18:BF18"/>
    <mergeCell ref="BG18:BS18"/>
    <mergeCell ref="AN19:AS19"/>
    <mergeCell ref="AT19:BF19"/>
    <mergeCell ref="BG19:BS19"/>
    <mergeCell ref="Y20:AM20"/>
    <mergeCell ref="AN20:AS20"/>
    <mergeCell ref="AT20:BF20"/>
    <mergeCell ref="BG20:BS20"/>
    <mergeCell ref="AN21:AS21"/>
    <mergeCell ref="AT21:BS21"/>
    <mergeCell ref="AN22:AS22"/>
    <mergeCell ref="AT22:BF22"/>
    <mergeCell ref="BG22:BS22"/>
    <mergeCell ref="AN23:AS23"/>
    <mergeCell ref="AT23:BS23"/>
    <mergeCell ref="I24:AM24"/>
    <mergeCell ref="AN24:AS24"/>
    <mergeCell ref="AT24:BF24"/>
    <mergeCell ref="BG24:BS24"/>
    <mergeCell ref="AN25:AS25"/>
    <mergeCell ref="AT25:BS25"/>
    <mergeCell ref="AN26:AS26"/>
    <mergeCell ref="AT26:BS26"/>
    <mergeCell ref="AN27:AS27"/>
    <mergeCell ref="AT27:BS27"/>
    <mergeCell ref="AN28:AS28"/>
    <mergeCell ref="AT28:BF28"/>
    <mergeCell ref="BG28:BS28"/>
    <mergeCell ref="AN29:AS29"/>
    <mergeCell ref="AT29:BS29"/>
    <mergeCell ref="AN30:AS30"/>
    <mergeCell ref="AT30:BS30"/>
    <mergeCell ref="AN31:AS31"/>
    <mergeCell ref="AT31:BF31"/>
    <mergeCell ref="BG31:BS31"/>
    <mergeCell ref="AN32:AS32"/>
    <mergeCell ref="AT32:BF32"/>
    <mergeCell ref="BG32:BS32"/>
    <mergeCell ref="AN33:AS33"/>
    <mergeCell ref="AT33:BS33"/>
    <mergeCell ref="AN34:AS34"/>
    <mergeCell ref="AT34:BF34"/>
    <mergeCell ref="BG34:BS34"/>
    <mergeCell ref="AN35:AS35"/>
    <mergeCell ref="AT35:BS35"/>
    <mergeCell ref="AN36:AS36"/>
    <mergeCell ref="AT36:BS36"/>
    <mergeCell ref="AN37:AS37"/>
    <mergeCell ref="AT37:BS37"/>
    <mergeCell ref="AN38:AS38"/>
    <mergeCell ref="AT38:BS38"/>
    <mergeCell ref="AN39:AS39"/>
    <mergeCell ref="AT39:BF39"/>
    <mergeCell ref="BG39:BS39"/>
    <mergeCell ref="I40:AM40"/>
    <mergeCell ref="AT40:BF40"/>
    <mergeCell ref="BG40:BS40"/>
    <mergeCell ref="I41:AM41"/>
    <mergeCell ref="AT41:BS41"/>
    <mergeCell ref="I42:AM42"/>
    <mergeCell ref="AT42:BS42"/>
    <mergeCell ref="I43:AM43"/>
    <mergeCell ref="AT43:BS43"/>
    <mergeCell ref="I44:AM44"/>
    <mergeCell ref="AT44:BS44"/>
    <mergeCell ref="I45:AM45"/>
    <mergeCell ref="AT45:BS45"/>
    <mergeCell ref="I46:AM46"/>
    <mergeCell ref="AT46:BS46"/>
    <mergeCell ref="I47:BS47"/>
    <mergeCell ref="I48:BS48"/>
    <mergeCell ref="I49:BS49"/>
    <mergeCell ref="I50:BS50"/>
    <mergeCell ref="I51:BS51"/>
    <mergeCell ref="I52:BS52"/>
    <mergeCell ref="I53:BS53"/>
    <mergeCell ref="B54:G54"/>
    <mergeCell ref="H54:AC54"/>
    <mergeCell ref="AD54:AK54"/>
    <mergeCell ref="AL54:AQ54"/>
    <mergeCell ref="AR54:AY54"/>
    <mergeCell ref="AZ54:BE54"/>
    <mergeCell ref="BF54:BM54"/>
    <mergeCell ref="BN54:BS54"/>
    <mergeCell ref="B55:G55"/>
    <mergeCell ref="H55:AC55"/>
    <mergeCell ref="AD55:AK55"/>
    <mergeCell ref="AL55:AQ55"/>
    <mergeCell ref="AR55:AY55"/>
    <mergeCell ref="AZ55:BE55"/>
    <mergeCell ref="BF55:BM55"/>
    <mergeCell ref="BN55:BS55"/>
    <mergeCell ref="B56:G56"/>
    <mergeCell ref="H56:AC56"/>
    <mergeCell ref="H57:AC57"/>
    <mergeCell ref="B42:D46"/>
    <mergeCell ref="B40:D41"/>
    <mergeCell ref="B22:D39"/>
    <mergeCell ref="B10:D21"/>
    <mergeCell ref="BD2:BS3"/>
    <mergeCell ref="T3:AT4"/>
    <mergeCell ref="BD4:BS5"/>
    <mergeCell ref="T5:AT6"/>
    <mergeCell ref="BD6:BS7"/>
    <mergeCell ref="T7:AT8"/>
    <mergeCell ref="BD8:BJ9"/>
    <mergeCell ref="B47:D53"/>
  </mergeCells>
  <printOptions horizontalCentered="1" verticalCentered="1"/>
  <pageMargins left="0.708661417322835" right="0.393700787401575" top="0.393700787401575" bottom="0.393700787401575" header="0.236220472440945" footer="0.236220472440945"/>
  <pageSetup paperSize="9" scale="90" orientation="portrait" blackAndWhite="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374-BV-1201</vt:lpstr>
      <vt:lpstr>374-BV-1801AB</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尹威</cp:lastModifiedBy>
  <dcterms:created xsi:type="dcterms:W3CDTF">2019-10-11T06:29:00Z</dcterms:created>
  <dcterms:modified xsi:type="dcterms:W3CDTF">2025-08-07T02:16:07Z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FA81D9C87ECD45DFB593F06F1001431C</vt:lpwstr>
  </property>
  <property fmtid="{D5CDD505-2E9C-101B-9397-08002B2CF9AE}" pid="3" name="KSOProductBuildVer">
    <vt:lpwstr>2052-12.1.0.19770</vt:lpwstr>
  </property>
</Properties>
</file>